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01"/>
  <workbookPr defaultThemeVersion="124226"/>
  <mc:AlternateContent xmlns:mc="http://schemas.openxmlformats.org/markup-compatibility/2006">
    <mc:Choice Requires="x15">
      <x15ac:absPath xmlns:x15ac="http://schemas.microsoft.com/office/spreadsheetml/2010/11/ac" url="H:\AKTUÁLNÍ PROJEKTY\Rocenka 2017\Excely k publikaci\"/>
    </mc:Choice>
  </mc:AlternateContent>
  <xr:revisionPtr revIDLastSave="0" documentId="8_{0A483BCF-052F-454B-909E-DAC56D50B9D0}" xr6:coauthVersionLast="38" xr6:coauthVersionMax="38" xr10:uidLastSave="{00000000-0000-0000-0000-000000000000}"/>
  <bookViews>
    <workbookView xWindow="0" yWindow="0" windowWidth="28800" windowHeight="11565" tabRatio="799" xr2:uid="{00000000-000D-0000-FFFF-FFFF00000000}"/>
  </bookViews>
  <sheets>
    <sheet name="3.4.1_Tab.1" sheetId="1" r:id="rId1"/>
    <sheet name="3.4.1_Tab.2" sheetId="2" r:id="rId2"/>
    <sheet name="3.4.1_Tab.3" sheetId="3" r:id="rId3"/>
    <sheet name="3.4.1_Tab.4" sheetId="4" r:id="rId4"/>
    <sheet name="3.4.1_Tab.5" sheetId="5" r:id="rId5"/>
    <sheet name="3.4.1_Tab.6" sheetId="6" r:id="rId6"/>
    <sheet name="3.4.1_Tab.7" sheetId="44" r:id="rId7"/>
    <sheet name="3.4.1_Tab.8" sheetId="7" r:id="rId8"/>
    <sheet name="3.4.1_Tab.9" sheetId="45" r:id="rId9"/>
    <sheet name="3.4.1_Obr.1" sheetId="8" r:id="rId10"/>
    <sheet name="3.4.1_Obr.2" sheetId="9" r:id="rId11"/>
    <sheet name="3.4.1_Obr.3" sheetId="10" r:id="rId12"/>
    <sheet name="3.4.1_Obr.4" sheetId="42" r:id="rId13"/>
    <sheet name="3.4.1_Obr.5" sheetId="43" r:id="rId14"/>
    <sheet name="3.4.1_Tab.10" sheetId="11" r:id="rId15"/>
    <sheet name="3.4.1_Tab.11" sheetId="12" r:id="rId16"/>
    <sheet name="3.4.1_Tab.12" sheetId="13" r:id="rId17"/>
    <sheet name="3.4.2_Obr.1" sheetId="14" r:id="rId18"/>
    <sheet name="3.4.2_Obr.2" sheetId="15" r:id="rId19"/>
    <sheet name="3.4.2_Tab.1_Tab.2" sheetId="16" r:id="rId20"/>
    <sheet name="3.4.2_Obr.3" sheetId="17" r:id="rId21"/>
    <sheet name="3.4.2_Tab.3" sheetId="18" r:id="rId22"/>
    <sheet name="3.4.2_Tab.4" sheetId="19" r:id="rId23"/>
    <sheet name="3.4.2_Obr.4" sheetId="20" r:id="rId24"/>
    <sheet name="3.4.2_Obr.5" sheetId="21" r:id="rId25"/>
    <sheet name="3.4.2_Obr.6" sheetId="22" r:id="rId26"/>
    <sheet name="3.4.2_Obr.7" sheetId="23" r:id="rId27"/>
    <sheet name="3.4.2_Obr.8" sheetId="24" r:id="rId28"/>
    <sheet name="3.4.2_Obr.9" sheetId="25" r:id="rId29"/>
    <sheet name="3.4.3_Text" sheetId="32" r:id="rId30"/>
    <sheet name="3.4.3_Tab.1" sheetId="33" r:id="rId31"/>
    <sheet name="3.4.3_Obr.1" sheetId="31" r:id="rId32"/>
    <sheet name="3.4.3_Tab.2" sheetId="35" r:id="rId33"/>
    <sheet name="3.4.3_Obr.2" sheetId="30" r:id="rId34"/>
    <sheet name="3.4.3_Tab.3" sheetId="37" r:id="rId35"/>
    <sheet name="3.4.3_Tab.4" sheetId="38" r:id="rId36"/>
    <sheet name="3.4.3_Tab.5" sheetId="39" r:id="rId37"/>
    <sheet name="3.4.4_Tab.1" sheetId="40" r:id="rId38"/>
    <sheet name="3.4.4_Obr.1" sheetId="41" r:id="rId39"/>
  </sheets>
  <definedNames>
    <definedName name="_Toc406678529" localSheetId="0">'3.4.1_Tab.1'!$A$1</definedName>
    <definedName name="_Toc406678530" localSheetId="1">'3.4.1_Tab.2'!$A$1</definedName>
    <definedName name="_Toc406678531" localSheetId="2">'3.4.1_Tab.3'!$A$1</definedName>
    <definedName name="_Toc406678532" localSheetId="3">'3.4.1_Tab.4'!$A$1</definedName>
    <definedName name="_Toc406678533" localSheetId="4">'3.4.1_Tab.5'!$A$1</definedName>
    <definedName name="_Toc406678535" localSheetId="9">'3.4.1_Obr.1'!$A$1</definedName>
    <definedName name="_Toc406678537" localSheetId="5">'3.4.1_Tab.6'!$A$1</definedName>
    <definedName name="_Toc406678538" localSheetId="14">'3.4.1_Tab.10'!$A$1</definedName>
    <definedName name="_Toc406678540" localSheetId="16">'3.4.1_Tab.12'!#REF!</definedName>
    <definedName name="_Toc406678542" localSheetId="17">'3.4.2_Obr.1'!$A$1</definedName>
    <definedName name="_Toc406678544" localSheetId="19">'3.4.2_Tab.1_Tab.2'!$A$1</definedName>
    <definedName name="_Toc406678545" localSheetId="19">'3.4.2_Tab.1_Tab.2'!$A$10</definedName>
    <definedName name="_Toc406678546" localSheetId="20">'3.4.2_Obr.3'!$A$1</definedName>
    <definedName name="_Toc406678547" localSheetId="21">'3.4.2_Tab.3'!$A$1</definedName>
    <definedName name="_Toc406678548" localSheetId="22">'3.4.2_Tab.4'!$A$1</definedName>
    <definedName name="_Toc406678549" localSheetId="23">'3.4.2_Obr.4'!$A$1</definedName>
    <definedName name="_Toc406678550" localSheetId="24">'3.4.2_Obr.5'!$A$1</definedName>
    <definedName name="_Toc406678551" localSheetId="25">'3.4.2_Obr.6'!$A$1</definedName>
    <definedName name="_Toc406678552" localSheetId="26">'3.4.2_Obr.7'!$A$1</definedName>
    <definedName name="_Toc406678554" localSheetId="28">'3.4.2_Obr.9'!$A$1</definedName>
    <definedName name="_Toc406678557" localSheetId="32">'3.4.3_Tab.2'!$A$1</definedName>
  </definedNames>
  <calcPr calcId="1790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T8" i="40" l="1"/>
  <c r="B20" i="40" l="1"/>
</calcChain>
</file>

<file path=xl/sharedStrings.xml><?xml version="1.0" encoding="utf-8"?>
<sst xmlns="http://schemas.openxmlformats.org/spreadsheetml/2006/main" count="694" uniqueCount="368">
  <si>
    <t xml:space="preserve">Ukazatel </t>
  </si>
  <si>
    <t xml:space="preserve">ha </t>
  </si>
  <si>
    <t xml:space="preserve">Celková výměra </t>
  </si>
  <si>
    <t xml:space="preserve">7 886 666 </t>
  </si>
  <si>
    <t xml:space="preserve">7 886 512 </t>
  </si>
  <si>
    <t xml:space="preserve">7 886 492 </t>
  </si>
  <si>
    <t xml:space="preserve">7 886 538 </t>
  </si>
  <si>
    <t>7 886 598</t>
  </si>
  <si>
    <t>7 886 619</t>
  </si>
  <si>
    <t>7 886 779</t>
  </si>
  <si>
    <t xml:space="preserve">Zemědělská půda </t>
  </si>
  <si>
    <t xml:space="preserve">z toho: </t>
  </si>
  <si>
    <t xml:space="preserve">  </t>
  </si>
  <si>
    <t xml:space="preserve">   orná půda </t>
  </si>
  <si>
    <t xml:space="preserve">   chmelnice </t>
  </si>
  <si>
    <t xml:space="preserve">   vinice </t>
  </si>
  <si>
    <t xml:space="preserve">   trvalé travní porosty </t>
  </si>
  <si>
    <t xml:space="preserve">Nezemědělská půda </t>
  </si>
  <si>
    <t xml:space="preserve">3 637 489 </t>
  </si>
  <si>
    <t xml:space="preserve">3 647 517 </t>
  </si>
  <si>
    <t>3 657 431</t>
  </si>
  <si>
    <t>3 662 231</t>
  </si>
  <si>
    <t>3 671 158</t>
  </si>
  <si>
    <r>
      <t>   lesní půda</t>
    </r>
    <r>
      <rPr>
        <vertAlign val="superscript"/>
        <sz val="7.5"/>
        <color rgb="FF000000"/>
        <rFont val="Arial"/>
        <family val="2"/>
        <charset val="238"/>
      </rPr>
      <t>1)</t>
    </r>
    <r>
      <rPr>
        <sz val="7.5"/>
        <color rgb="FF000000"/>
        <rFont val="Arial"/>
        <family val="2"/>
        <charset val="238"/>
      </rPr>
      <t xml:space="preserve"> </t>
    </r>
  </si>
  <si>
    <t xml:space="preserve">2 649 147 </t>
  </si>
  <si>
    <t xml:space="preserve">2 651 209 </t>
  </si>
  <si>
    <t xml:space="preserve">2 653 033 </t>
  </si>
  <si>
    <t>2 659 837</t>
  </si>
  <si>
    <t>2 661 889</t>
  </si>
  <si>
    <t>2 666 376</t>
  </si>
  <si>
    <t xml:space="preserve">   vodní plochy </t>
  </si>
  <si>
    <t xml:space="preserve">162 122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</si>
  <si>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</si>
  <si>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</si>
  <si>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</si>
  <si>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</si>
  <si>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</si>
  <si>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</si>
  <si>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</si>
  <si>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</si>
  <si>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</si>
  <si>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</si>
  <si>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</si>
  <si>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</si>
  <si>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</si>
  <si>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</si>
  <si>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</si>
  <si>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</si>
  <si>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</si>
  <si>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</si>
  <si>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</si>
  <si>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</si>
  <si>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</si>
  <si>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</si>
  <si>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</si>
  <si>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</si>
  <si>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</si>
  <si>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</si>
  <si>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</si>
  <si>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</si>
  <si>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</si>
  <si>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</si>
  <si>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</si>
  <si>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</si>
  <si>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Ukazatel</t>
  </si>
  <si>
    <t>ha/obyv.</t>
  </si>
  <si>
    <t xml:space="preserve">Orná půda </t>
  </si>
  <si>
    <t>Plocha orné půdy</t>
  </si>
  <si>
    <t>Přírůstek</t>
  </si>
  <si>
    <t>Úbytek</t>
  </si>
  <si>
    <t>Rozdíl</t>
  </si>
  <si>
    <t>ha</t>
  </si>
  <si>
    <t>ČR celkem</t>
  </si>
  <si>
    <t xml:space="preserve">Stupeň ohrožení erozí </t>
  </si>
  <si>
    <t>Vodní eroze</t>
  </si>
  <si>
    <t>Dlouhodobá průměrná ztráta půdy (G)</t>
  </si>
  <si>
    <t>Plocha zemědělské půdy</t>
  </si>
  <si>
    <t>t/ha/rok</t>
  </si>
  <si>
    <t xml:space="preserve">% </t>
  </si>
  <si>
    <t>Extrémně ohrožená</t>
  </si>
  <si>
    <t>Velmi silně ohrožená</t>
  </si>
  <si>
    <t>8,1–10,0</t>
  </si>
  <si>
    <t>Silně ohrožená</t>
  </si>
  <si>
    <t>4,1–8,0</t>
  </si>
  <si>
    <t>Středně ohrožená</t>
  </si>
  <si>
    <t>2,1–4,0</t>
  </si>
  <si>
    <t>Slabě ohrožená</t>
  </si>
  <si>
    <t>1,1–2,0</t>
  </si>
  <si>
    <t>Velmi slabě ohrožená</t>
  </si>
  <si>
    <t>Celkem</t>
  </si>
  <si>
    <t>–</t>
  </si>
  <si>
    <t>Doporučený rámcový management</t>
  </si>
  <si>
    <t>%</t>
  </si>
  <si>
    <t>bez omezení</t>
  </si>
  <si>
    <t xml:space="preserve"> –</t>
  </si>
  <si>
    <t>Větrná eroze</t>
  </si>
  <si>
    <t>Půdy nejohroženější</t>
  </si>
  <si>
    <t>Půdy silně ohrožené</t>
  </si>
  <si>
    <t>Půdy ohrožené</t>
  </si>
  <si>
    <t>Půdy mírně ohrožené</t>
  </si>
  <si>
    <t>Půdy náchylné</t>
  </si>
  <si>
    <t>Půdy bez ohrožení</t>
  </si>
  <si>
    <t>Nehodnoceno</t>
  </si>
  <si>
    <t xml:space="preserve">Celkem </t>
  </si>
  <si>
    <t>Rizikový prvek</t>
  </si>
  <si>
    <t>Počet</t>
  </si>
  <si>
    <t>celkem</t>
  </si>
  <si>
    <t>Procento nadlimitních vzorků</t>
  </si>
  <si>
    <t>Lehká půda</t>
  </si>
  <si>
    <r>
      <t>Ostatní druhy půd</t>
    </r>
    <r>
      <rPr>
        <vertAlign val="superscript"/>
        <sz val="7.5"/>
        <color rgb="FF000000"/>
        <rFont val="Arial"/>
        <family val="2"/>
        <charset val="238"/>
      </rPr>
      <t>2)</t>
    </r>
  </si>
  <si>
    <t xml:space="preserve">As </t>
  </si>
  <si>
    <t xml:space="preserve">Be </t>
  </si>
  <si>
    <t xml:space="preserve">Cr </t>
  </si>
  <si>
    <t xml:space="preserve">Cd </t>
  </si>
  <si>
    <t xml:space="preserve">Co </t>
  </si>
  <si>
    <t xml:space="preserve">Cu </t>
  </si>
  <si>
    <r>
      <t>Hg</t>
    </r>
    <r>
      <rPr>
        <vertAlign val="superscript"/>
        <sz val="7.5"/>
        <color rgb="FF000000"/>
        <rFont val="Arial"/>
        <family val="2"/>
        <charset val="238"/>
      </rPr>
      <t>1)</t>
    </r>
    <r>
      <rPr>
        <sz val="7.5"/>
        <color rgb="FF000000"/>
        <rFont val="Arial"/>
        <family val="2"/>
        <charset val="238"/>
      </rPr>
      <t xml:space="preserve"> </t>
    </r>
  </si>
  <si>
    <t xml:space="preserve">Mo </t>
  </si>
  <si>
    <t xml:space="preserve">Ni </t>
  </si>
  <si>
    <t xml:space="preserve">Pb </t>
  </si>
  <si>
    <t xml:space="preserve">V </t>
  </si>
  <si>
    <t xml:space="preserve">Zn </t>
  </si>
  <si>
    <r>
      <t>1)</t>
    </r>
    <r>
      <rPr>
        <sz val="7.5"/>
        <color rgb="FF000000"/>
        <rFont val="Arial"/>
        <family val="2"/>
        <charset val="238"/>
      </rPr>
      <t xml:space="preserve"> celkový obsah rtuti</t>
    </r>
  </si>
  <si>
    <r>
      <t>2)</t>
    </r>
    <r>
      <rPr>
        <sz val="7.5"/>
        <color rgb="FF000000"/>
        <rFont val="Arial"/>
        <family val="2"/>
        <charset val="238"/>
      </rPr>
      <t xml:space="preserve"> střední a těžké půdy</t>
    </r>
  </si>
  <si>
    <r>
      <t>Stanovení obsahů rizikových prvků ve výluhu 2M HNO</t>
    </r>
    <r>
      <rPr>
        <vertAlign val="subscript"/>
        <sz val="7.5"/>
        <color rgb="FF000000"/>
        <rFont val="Arial"/>
        <family val="2"/>
        <charset val="238"/>
      </rPr>
      <t>3</t>
    </r>
    <r>
      <rPr>
        <sz val="7.5"/>
        <color rgb="FF000000"/>
        <rFont val="Arial"/>
        <family val="2"/>
        <charset val="238"/>
      </rPr>
      <t xml:space="preserve"> bylo v roce 2011 ukončeno.</t>
    </r>
  </si>
  <si>
    <t>Zdroj: ÚKZÚZ</t>
  </si>
  <si>
    <r>
      <t>Hg</t>
    </r>
    <r>
      <rPr>
        <vertAlign val="superscript"/>
        <sz val="7.5"/>
        <color rgb="FF000000"/>
        <rFont val="Arial"/>
        <family val="2"/>
        <charset val="238"/>
      </rPr>
      <t>2)</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</si>
  <si>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</si>
  <si>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</si>
  <si>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</si>
  <si>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</si>
  <si>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 xml:space="preserve">Reakce kyselá (do 5,5) </t>
  </si>
  <si>
    <t xml:space="preserve">Středočeský </t>
  </si>
  <si>
    <t xml:space="preserve">Jihočeský </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</si>
  <si>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</si>
  <si>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</si>
  <si>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</si>
  <si>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</si>
  <si>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</si>
  <si>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</si>
  <si>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</si>
  <si>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</si>
  <si>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</si>
  <si>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</si>
  <si>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</si>
  <si>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</si>
  <si>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t>Pozn.: Při posuzování kvality půdy z hlediska obsahu rizikových prvků je třeba vždy zohledňovat konkrétní stanovištní podmínky a kumulativní schopnost rizikových prvků.</t>
  </si>
  <si>
    <t>Maximální přípustná hodnota podle vyhlášky MŽP č. 13/1994 Sb.</t>
  </si>
  <si>
    <t>Celkem všechny půdy</t>
  </si>
  <si>
    <t>Počet analyzovaných vzorků celkem</t>
  </si>
  <si>
    <r>
      <t>Ostatní druhy půd</t>
    </r>
    <r>
      <rPr>
        <vertAlign val="superscript"/>
        <sz val="7.5"/>
        <color rgb="FF000000"/>
        <rFont val="Arial"/>
        <family val="2"/>
        <charset val="238"/>
      </rPr>
      <t>1)</t>
    </r>
  </si>
  <si>
    <r>
      <t>Průměrný obsah [mg.kg</t>
    </r>
    <r>
      <rPr>
        <vertAlign val="superscript"/>
        <sz val="7.5"/>
        <color rgb="FF000000"/>
        <rFont val="Arial"/>
        <family val="2"/>
        <charset val="238"/>
      </rPr>
      <t>–1</t>
    </r>
    <r>
      <rPr>
        <sz val="7.5"/>
        <color rgb="FF000000"/>
        <rFont val="Arial"/>
        <family val="2"/>
        <charset val="238"/>
      </rPr>
      <t>]</t>
    </r>
  </si>
  <si>
    <t>Zdroj: ČGS</t>
  </si>
  <si>
    <t>Typ sesuvu</t>
  </si>
  <si>
    <t>Rozloha [ha]</t>
  </si>
  <si>
    <t xml:space="preserve">Aktivní </t>
  </si>
  <si>
    <t xml:space="preserve">Pohřbený </t>
  </si>
  <si>
    <t xml:space="preserve">Potenciální </t>
  </si>
  <si>
    <t xml:space="preserve">Stabilizovaný </t>
  </si>
  <si>
    <t xml:space="preserve">Ostatní </t>
  </si>
  <si>
    <t>Zdroj: ČGS – Registr sesuvů</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</si>
  <si>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</si>
  <si>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</si>
  <si>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</si>
  <si>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</si>
  <si>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</si>
  <si>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</si>
  <si>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</si>
  <si>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Rekultivace rozpracované [ha]</t>
  </si>
  <si>
    <t>Rekultivace ukončené [ha]</t>
  </si>
  <si>
    <t>v DP</t>
  </si>
  <si>
    <t>mimo DP</t>
  </si>
  <si>
    <t>Hl. město Praha</t>
  </si>
  <si>
    <t>z toho</t>
  </si>
  <si>
    <r>
      <t>   – zemědělské   </t>
    </r>
    <r>
      <rPr>
        <i/>
        <sz val="7.5"/>
        <rFont val="Arial"/>
        <family val="2"/>
        <charset val="238"/>
      </rPr>
      <t xml:space="preserve"> </t>
    </r>
  </si>
  <si>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</si>
  <si>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</si>
  <si>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</si>
  <si>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</si>
  <si>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</si>
  <si>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</si>
  <si>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</si>
  <si>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Plocha dotčená těžbou [ha]</t>
  </si>
  <si>
    <t xml:space="preserve">
Informace o seismicitě a seismickém ohrožení ČR jsou veřejnosti k dispozici na webových stránkách Geofyzikálního ústavu AV ČR, v. v. i. (http://www.ig.cas.cz/o-nas), souhrnný vysvětlující text včetně přehledné mapky je zde: http://www.ig.cas.cz/userdata/files/popular/Seismicita.pdf.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</si>
  <si>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 xml:space="preserve">Kraj </t>
  </si>
  <si>
    <t xml:space="preserve">Počet lokalit evidovaných v ÚAP </t>
  </si>
  <si>
    <t>Počet lokalit s prioritou pro sanaci (A3)</t>
  </si>
  <si>
    <t>Počet lokalit s prioritou pro průzkum (P4)</t>
  </si>
  <si>
    <t xml:space="preserve">Hl. m. Praha </t>
  </si>
  <si>
    <t>ČR</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</si>
  <si>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</si>
  <si>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</si>
  <si>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</si>
  <si>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</si>
  <si>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</si>
  <si>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</si>
  <si>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</si>
  <si>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</si>
  <si>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Zdroj: MŽP (databáze SEKM)</t>
  </si>
  <si>
    <t>Reakce slabě kyselá (5,6–6,5)</t>
  </si>
  <si>
    <t>Reakce neutrální (6,6–7,2)</t>
  </si>
  <si>
    <t>Reakce alkalická (nad 7,2)</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</si>
  <si>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</si>
  <si>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Celková alokace na celé programové období 2014–2020 pro specifický cíl 3.4 byla stanovena na 115 468 727 EUR.</t>
  </si>
  <si>
    <t>– bylo přijato 54 žádostí o podporu,</t>
  </si>
  <si>
    <t>– 11 žádostí bylo ze strany OEREŠ MŽP odmítnuto.</t>
  </si>
  <si>
    <t>Finanční požadavek na poskytnutí dotace z Fondu soudržnosti je 609 994 817,48 Kč.</t>
  </si>
  <si>
    <t>Počet lokalit s prioritou pro sanaci (A3)</t>
  </si>
  <si>
    <t>Počet lokalit s prioritou pro průzkum (P4)</t>
  </si>
  <si>
    <t xml:space="preserve">Vysočina </t>
  </si>
  <si>
    <t xml:space="preserve">Kategorie priorit (*) </t>
  </si>
  <si>
    <t>Počet lokalit celkem</t>
  </si>
  <si>
    <t xml:space="preserve">Počet aktuálních lokalit </t>
  </si>
  <si>
    <t>Počet lokalit, které nebyly dosud hodnoceny</t>
  </si>
  <si>
    <t>Počet ostatních evidovaných lokalit</t>
  </si>
  <si>
    <t>Zdroj: CzechInvest</t>
  </si>
  <si>
    <t>Počet brownfieldů celkem</t>
  </si>
  <si>
    <t>průmyslové</t>
  </si>
  <si>
    <t>zemědělské</t>
  </si>
  <si>
    <t>občanská vybavenost</t>
  </si>
  <si>
    <t>vojenské</t>
  </si>
  <si>
    <t>těžba surovin</t>
  </si>
  <si>
    <t>cestovní ruch</t>
  </si>
  <si>
    <t>dopravní</t>
  </si>
  <si>
    <t>školství</t>
  </si>
  <si>
    <t>residenční</t>
  </si>
  <si>
    <t>jiné</t>
  </si>
  <si>
    <t>ochranné zatravnění</t>
  </si>
  <si>
    <t>víceleté pícniny nebo ochranné zatravnění</t>
  </si>
  <si>
    <t>vyloučení erozně nebezpečných plodin a vyšší zastoupení víceletých pícnin</t>
  </si>
  <si>
    <t>vyloučení erozně nebezpečných plodin a použití půdoochranných technologií</t>
  </si>
  <si>
    <t>pásové střídání plodin nebo vyloučení erozně nebezpečných plodin</t>
  </si>
  <si>
    <t>erozně nebezpečné plodiny pěstovány s půdoochrannými technologiemi</t>
  </si>
  <si>
    <t>Zdroj: VÚMOP, v.v.i.</t>
  </si>
  <si>
    <t>Vysoká</t>
  </si>
  <si>
    <t>Vyšší střední</t>
  </si>
  <si>
    <t>Nižší střední</t>
  </si>
  <si>
    <t>Nízká</t>
  </si>
  <si>
    <t>Zanedbatelná</t>
  </si>
  <si>
    <t>Acidifikace</t>
  </si>
  <si>
    <t>Utužení</t>
  </si>
  <si>
    <t>Ohroženost</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</si>
  <si>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http://mapy.geology.cz/pudy/.</t>
  </si>
  <si>
    <t>– bylo vydáno 34 závazných stanovisek OEREŠ MŽP, z toho 23 projektů bylo schváleno k financování,</t>
  </si>
  <si>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</si>
  <si>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t xml:space="preserve">Plocha brownfieldů celkem </t>
  </si>
  <si>
    <t>Plocha brownfieldů podle předchozího využití</t>
  </si>
  <si>
    <r>
      <t>Pozn.: Mapa zobrazuje příklad rozsahu povodně, tj. linie rozlivu pro zvolené povodňové scénáře (standardně pro doby opakování 5 (Q5), 20 (Q20), 100 (Q100) a 500 (Q500) let). 
Další informace k povodním na území ČR včetně grafického přehledu všech záplavových území v ČR jsou dostupné v rámci Povodňového informačního systému POVIS (</t>
    </r>
    <r>
      <rPr>
        <u/>
        <sz val="7.5"/>
        <color rgb="FF0000FF"/>
        <rFont val="Arial"/>
        <family val="2"/>
        <charset val="238"/>
      </rPr>
      <t>http://www.povis.cz</t>
    </r>
    <r>
      <rPr>
        <sz val="7.5"/>
        <color theme="1"/>
        <rFont val="Arial"/>
        <family val="2"/>
        <charset val="238"/>
      </rPr>
      <t>), resp. v Digitálním povodňovém plánu ČR (</t>
    </r>
    <r>
      <rPr>
        <u/>
        <sz val="7.5"/>
        <color rgb="FF0000FF"/>
        <rFont val="Arial"/>
        <family val="2"/>
        <charset val="238"/>
      </rPr>
      <t>http://www.dppcr.cz/</t>
    </r>
    <r>
      <rPr>
        <sz val="7.5"/>
        <color theme="1"/>
        <rFont val="Arial"/>
        <family val="2"/>
        <charset val="238"/>
      </rPr>
      <t>).</t>
    </r>
  </si>
  <si>
    <t>Zdroj: Plán pro zvládání povodňových rizik v povodí Labe</t>
  </si>
  <si>
    <t>Aktivní</t>
  </si>
  <si>
    <t>Dočasně uklidněné</t>
  </si>
  <si>
    <t>Uklidněné</t>
  </si>
  <si>
    <t>Ostatní</t>
  </si>
  <si>
    <t>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t>
  </si>
  <si>
    <t>Celkové náklady představují v rámci 1. výzvy (září–listopad 2015) 717 582 138,12 Kč.</t>
  </si>
  <si>
    <t>– bylo přijato 44 žádostí o závazné stanovisko a 35 žádostí o podporu,</t>
  </si>
  <si>
    <t>– bylo vydáno 36 kladných závazných stanovisek OEREŠ MŽP, z toho 27 projektů bylo schváleno k financování,</t>
  </si>
  <si>
    <t>– 8 žádostí bylo ze strany OEREŠ MŽP odmítnuto.</t>
  </si>
  <si>
    <t>Celkové náklady představují v rámci 36. výzvy (duben–červen 2016) 233 991 203 Kč.</t>
  </si>
  <si>
    <t>Finanční požadavek na poskytnutí dotace z Fondu soudržnosti je 189 369 247,82 Kč. Poznámka: Uvedené náklady nezahrnují dva finančně významné projekty, které v době uzávěrky nebyly finálně vyhodnoceny výběrovou komisí řídícího orgánu.</t>
  </si>
  <si>
    <t xml:space="preserve">Aktuální stav řešení odstraňování starých ekologických zátěží vzniklých pobytem Sovětské armády je uveden na adrese http://www.mzp.cz/cz/zateze_sovetska_armada. Vývoj situace na jednotlivých lokalitách lze sledovat v databázi SEKM. </t>
  </si>
  <si>
    <t>Zdroj: MŽP (územně analytické podklady)</t>
  </si>
  <si>
    <r>
      <t>Tab. 3.4.1.10 Rizikové prvky v zemědělských půdách, výluh 2M HNO</t>
    </r>
    <r>
      <rPr>
        <b/>
        <vertAlign val="subscript"/>
        <sz val="10"/>
        <rFont val="Arial"/>
        <family val="2"/>
        <charset val="238"/>
      </rPr>
      <t>3</t>
    </r>
    <r>
      <rPr>
        <b/>
        <sz val="10"/>
        <rFont val="Arial"/>
        <family val="2"/>
        <charset val="238"/>
      </rPr>
      <t xml:space="preserve"> v letech 1990–2011</t>
    </r>
  </si>
  <si>
    <t>   zahrady</t>
  </si>
  <si>
    <t>   ovocné sady</t>
  </si>
  <si>
    <t>10,1 a více</t>
  </si>
  <si>
    <t>1,0 a méně</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</si>
  <si>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</si>
  <si>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0,005 a méně</t>
  </si>
  <si>
    <t>0,006–0,020</t>
  </si>
  <si>
    <t>0,021–0,100</t>
  </si>
  <si>
    <t>0,101–0,200</t>
  </si>
  <si>
    <t>0,201–0,240</t>
  </si>
  <si>
    <t>0,241–0,400</t>
  </si>
  <si>
    <t>0,401 a více</t>
  </si>
  <si>
    <t>Potenciální ohroženost větrnou erozí</t>
  </si>
  <si>
    <t>více než 23,0</t>
  </si>
  <si>
    <t>17,1–23,0</t>
  </si>
  <si>
    <t>11,1–17,0</t>
  </si>
  <si>
    <t>7,1–11,0</t>
  </si>
  <si>
    <t>4,1–7,0</t>
  </si>
  <si>
    <t>4,0 a méně</t>
  </si>
  <si>
    <t>Preventivní hodnota podle vyhlášky č. 153/2016 Sb.</t>
  </si>
  <si>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</si>
  <si>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t>Obr. 3.4.2.1 Regionálně geologické schéma ČR</t>
  </si>
  <si>
    <t>z toho v r. 2016</t>
  </si>
  <si>
    <t>Obr. 3.4.2.8 Seizmické oblasti ČR – ČSN P ENV 1998-1-1, národní aplikační dokument – EUROKÓD 8</t>
  </si>
  <si>
    <t>– inventarizace kontaminovaných a potenciálně kontaminovaných míst,</t>
  </si>
  <si>
    <t>– realizace průzkumných prací, analýz rizik a studií proveditelnosti,</t>
  </si>
  <si>
    <t>– sanace vážně kontaminovaných lokalit.</t>
  </si>
  <si>
    <r>
      <rPr>
        <b/>
        <sz val="10"/>
        <color theme="1"/>
        <rFont val="Arial"/>
        <family val="2"/>
        <charset val="238"/>
      </rPr>
      <t>V rámci OPŽP 2014–2020</t>
    </r>
    <r>
      <rPr>
        <sz val="10"/>
        <color theme="1"/>
        <rFont val="Arial"/>
        <family val="2"/>
        <charset val="238"/>
      </rPr>
      <t>, oblast podpory 3.4 je možné žádat o dotaci na tři základní typy projektů:</t>
    </r>
  </si>
  <si>
    <r>
      <rPr>
        <b/>
        <sz val="10"/>
        <color theme="1"/>
        <rFont val="Arial"/>
        <family val="2"/>
        <charset val="238"/>
      </rPr>
      <t xml:space="preserve">Výsledky 1. výzvy pro oblast podpory 3.4, resp. 7. výzvy </t>
    </r>
    <r>
      <rPr>
        <sz val="10"/>
        <color theme="1"/>
        <rFont val="Arial"/>
        <family val="2"/>
        <charset val="238"/>
      </rPr>
      <t>z OPŽP (září–listopad 2015) (pro realizace průzkumných prací a analýz rizik):</t>
    </r>
  </si>
  <si>
    <r>
      <rPr>
        <b/>
        <sz val="10"/>
        <color theme="1"/>
        <rFont val="Arial"/>
        <family val="2"/>
        <charset val="238"/>
      </rPr>
      <t>Výsledky 2. výzvy pro oblast podpory 3.4, resp. 36. výzvy z OPŽP</t>
    </r>
    <r>
      <rPr>
        <sz val="10"/>
        <color theme="1"/>
        <rFont val="Arial"/>
        <family val="2"/>
        <charset val="238"/>
      </rPr>
      <t xml:space="preserve"> (duben–červen 2016) (pro realizace průzkumných prací a analýz rizik):</t>
    </r>
  </si>
  <si>
    <t>Tab. 3.4.3.4 Počet lokalit starých ekologických zátěží s ukončenou sanací dle databáze SEKM</t>
  </si>
  <si>
    <t xml:space="preserve">Tab. 3.4.3.5 Počet lokalit starých ekologických zátěží s ukončenou sanací dle databáze SEKM </t>
  </si>
  <si>
    <t>Pozn.: Brownfieldy vložené do Národní databáze brownfieldů. Nárůst počtu lokalit v Pardubickém a Libereckém kraji v roce 2016 je způsoben synchronizací s databázemi regionálních rozvojových agentur.</t>
  </si>
  <si>
    <t>Obr. 3.4.2.9 Příklad výřezu mapy rozsahu povodně s dobou opakování 5, 20, 100 a 500 let v rámci Plánu pro zvládání povodňových rizik</t>
  </si>
  <si>
    <t>Výsledky jednotlivých výzev  OPŽP 2007–2013, oblast podpory 4.2, lze nalézt v ročenkách za předchozí roky.</t>
  </si>
  <si>
    <r>
      <rPr>
        <b/>
        <sz val="10"/>
        <color theme="1"/>
        <rFont val="Arial"/>
        <family val="2"/>
        <charset val="238"/>
      </rPr>
      <t>Výsledky 3. výzvy pro oblast podpory 3.4, resp. 44 výzvy z OPŽP</t>
    </r>
    <r>
      <rPr>
        <sz val="10"/>
        <color theme="1"/>
        <rFont val="Arial"/>
        <family val="2"/>
        <charset val="238"/>
      </rPr>
      <t xml:space="preserve"> (říjen 2016 - leden 2017) (pro realizace průzkumných prací a analýz rizik):</t>
    </r>
  </si>
  <si>
    <t>– bylo přijato 25 žádostí o závazné stanovisko a 23 žádostí o podporu,</t>
  </si>
  <si>
    <t>– bylo vydáno 22 kladných závazných stanovisek OEREŠ MŽP, z toho 16 projektů bylo schváleno k financování,</t>
  </si>
  <si>
    <t>– 3 žádosti byly ze strany OEREŠ MŽP odmítnuty.</t>
  </si>
  <si>
    <t>Celkové náklady představují v rámci 44 výzvy (říjen 2016 - leden 2017) 241 933 482 Kč.</t>
  </si>
  <si>
    <t xml:space="preserve">Finanční požadavek na poskytnutí dotace z Fondu soudržnosti je 205 643 461 Kč. </t>
  </si>
  <si>
    <r>
      <rPr>
        <b/>
        <sz val="10"/>
        <color theme="1"/>
        <rFont val="Arial"/>
        <family val="2"/>
        <charset val="238"/>
      </rPr>
      <t>Výsledky 4. výzvy pro oblast podpory 3.4, resp. 65 výzvy z OPŽP</t>
    </r>
    <r>
      <rPr>
        <sz val="10"/>
        <color theme="1"/>
        <rFont val="Arial"/>
        <family val="2"/>
        <charset val="238"/>
      </rPr>
      <t xml:space="preserve"> (duben–červen 2017) (pro realizace průzkumných prací a analýz rizik):</t>
    </r>
  </si>
  <si>
    <t>– bylo přijato 23 žádostí o závazné stanovisko a 31 žádostí o podporu,</t>
  </si>
  <si>
    <t>– bylo vydáno 21 kladných závazných stanovisek OEREŠ MŽP, z toho 21 projektů bylo schváleno k financování,</t>
  </si>
  <si>
    <t>– 2 ze žádostí byly ze strany OEREŠ MŽP odmítnuty.</t>
  </si>
  <si>
    <t>Celkové náklady představují v rámci 65 výzvy (duben–červen 2017) 746 640 915 Kč.</t>
  </si>
  <si>
    <t xml:space="preserve">Finanční požadavek na poskytnutí dotace z Fondu soudržnosti je 634 813 319 Kč. </t>
  </si>
  <si>
    <r>
      <rPr>
        <b/>
        <sz val="10"/>
        <color theme="1"/>
        <rFont val="Arial"/>
        <family val="2"/>
        <charset val="238"/>
      </rPr>
      <t>Doplňkovým programem k OPŽP je Národní program Životní prostředí (NPŽP)</t>
    </r>
    <r>
      <rPr>
        <sz val="10"/>
        <color theme="1"/>
        <rFont val="Arial"/>
        <family val="2"/>
        <charset val="238"/>
      </rPr>
      <t xml:space="preserve">, který podporuje projekty a aktivity přispívající k ochraně životního prostředí v České republice. V případě starých ekologických zátěží je využívána 3. Prioritní oblast: Odpady, staré zátěže, environmentální rizika. Tyto projekty se zaměřují na prevenci vzniku odpadů, zvýšení materiálového využití odpadů a odstraňování tzv. „černých skládek” . </t>
    </r>
  </si>
  <si>
    <t>V roce 2015 bylo přijato celkem 5 projektů s celkovými náklady 43,818 mil. Kč, kterým byla přiznána podpora SFŽP ve výši 34,950 mil. Kč.</t>
  </si>
  <si>
    <t xml:space="preserve">V roce 2016 bylo přijato celkem 5 projektů s celkovými náklady 74,900 mil. Kč, kterým byla přiznána podpora SFŽP ve výši 59,921 mil. Kč. Jeden ze žadatelů zároveň obdržel půjčku SFŽP ve výši 4,916 mil. Kč.
</t>
  </si>
  <si>
    <t>V roce 2017 byly přijaty celkem 2 projekty s celkovými náklady 20,605 mil. Kč, kterým byla přiznána podpora SFŽP ve výši 16,484 mil. Kč.Jeden ze žadatelů zároveň obdržel půjčku SFŽP ve výši 2,036 mil. Kč.</t>
  </si>
  <si>
    <t>I v roce 2017 průběžně probíhala aktualizace územně analytických podkladů (podle zákona č. 183/2006 Sb., stavební zákon a Přílohy 2 vyhlášky č. 500/2006 Sb., v platném znění, jev č. 64 – staré zátěže a kontaminované plochy). Průběžné aktualizace, které jsou v souladu se stavebním zákonem bezodkladně a neprodleně k dispozici úřadům územního plánování, jsou vedeny v databázi SEKM na adrese http://www.sekm.cz/. Poskytnutá data byla doplněna o aktualizaci katastrálních území a názvů katastrálních území a obcí z ČUZK z roku 2016.</t>
  </si>
  <si>
    <r>
      <t>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t>
    </r>
    <r>
      <rPr>
        <b/>
        <sz val="10"/>
        <color theme="1"/>
        <rFont val="Arial"/>
        <family val="2"/>
        <charset val="238"/>
      </rPr>
      <t xml:space="preserve"> Za starou ekologickou zátěž (SEZ) je pro účely OPŽP považována závažná kontaminace podzemních a povrchových vod, zemin a stavebních konstrukcí, která ohrožuje zdraví člověka a životní prostředí</t>
    </r>
    <r>
      <rPr>
        <sz val="10"/>
        <color theme="1"/>
        <rFont val="Arial"/>
        <family val="2"/>
        <charset val="238"/>
      </rPr>
      <t xml:space="preserve">.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t>
    </r>
  </si>
  <si>
    <t>Tab. 3.4.3.1 Staré zátěže území a kontaminované plochy (jev č. 64) dle územně analytických podkladů (ÚAP) v jednotlivých krajích ČR v r. 2017</t>
  </si>
  <si>
    <t>Obr. 3.4.3.1 Staré zátěže území a kontaminované plochy (jev č. 64) dle územně analytických podkladů (ÚAP) v jednotlivých krajích ČR v r. 2017</t>
  </si>
  <si>
    <t>Tab. 3.4.3.2 Stav odstraňování kontaminovaných míst vzniklých působením Sovětské armády podle kategorií priorit, 2011–2017</t>
  </si>
  <si>
    <r>
      <t xml:space="preserve">Obr. 3.4.3.2 Rozmístění kontaminovaných míst vzniklých působením Sovětské armády podle kategorií priorit v r. </t>
    </r>
    <r>
      <rPr>
        <b/>
        <sz val="10"/>
        <rFont val="Arial"/>
        <family val="2"/>
        <charset val="238"/>
      </rPr>
      <t>2017</t>
    </r>
  </si>
  <si>
    <t>Tab. 3.4.3.3 Počet lokalit starých ekologických zátěží evidovaných v databázi SEKM v r. 2017</t>
  </si>
  <si>
    <r>
      <t>Celkový počet ukončených sanací od roku 2010</t>
    </r>
    <r>
      <rPr>
        <b/>
        <vertAlign val="superscript"/>
        <sz val="10"/>
        <rFont val="Arial"/>
        <family val="2"/>
        <charset val="238"/>
      </rPr>
      <t>*)</t>
    </r>
    <r>
      <rPr>
        <b/>
        <sz val="10"/>
        <rFont val="Arial"/>
        <family val="2"/>
        <charset val="238"/>
      </rPr>
      <t>, 2010–2017</t>
    </r>
  </si>
  <si>
    <t>Celkem za období 2010–2017</t>
  </si>
  <si>
    <r>
      <rPr>
        <vertAlign val="superscript"/>
        <sz val="7.5"/>
        <rFont val="Arial"/>
        <family val="2"/>
        <charset val="238"/>
      </rPr>
      <t xml:space="preserve">*) </t>
    </r>
    <r>
      <rPr>
        <sz val="7.5"/>
        <rFont val="Arial"/>
        <family val="2"/>
        <charset val="238"/>
      </rPr>
      <t>Sanace byla ukončena z jiných důvodů (např. z nedostatku finančních zdrojů, nepředpokládaného většího rozsahu kontaminace, nově zjištěných skutečností apod.).</t>
    </r>
  </si>
  <si>
    <r>
      <t>Celkový počet nápravných opatření ukončených od roku 2010 v nevyhovujícím stavu</t>
    </r>
    <r>
      <rPr>
        <b/>
        <vertAlign val="superscript"/>
        <sz val="10"/>
        <rFont val="Arial"/>
        <family val="2"/>
        <charset val="238"/>
      </rPr>
      <t>*)</t>
    </r>
    <r>
      <rPr>
        <b/>
        <sz val="10"/>
        <rFont val="Arial"/>
        <family val="2"/>
        <charset val="238"/>
      </rPr>
      <t>, 2010–2017</t>
    </r>
  </si>
  <si>
    <t>Tab. 3.4.1.1 Bilance půdy – stav k 31. 12., 2006–2017</t>
  </si>
  <si>
    <t>7 887 027</t>
  </si>
  <si>
    <t>4 205 288</t>
  </si>
  <si>
    <t>2 958 603</t>
  </si>
  <si>
    <t>3 681 739</t>
  </si>
  <si>
    <t>2 671 659</t>
  </si>
  <si>
    <t>Tab. 3.4.1.2 Bilance půdy dle krajů – stav k 31. 12. 2017</t>
  </si>
  <si>
    <t>Tab. 3.4.1.3 Vývoj výměry zemědělské a orné půdy na jednoho obyvatele ČR, 1936–2017</t>
  </si>
  <si>
    <t>Tab. 3.4.1.4 Úbytky a přírůstky orné půdy v krajích v r. 2017</t>
  </si>
  <si>
    <t>-7 636,23</t>
  </si>
  <si>
    <t>-1 349,31</t>
  </si>
  <si>
    <t>Tab. 3.4.1.5 Potenciální ohroženost zemědělské půdy vodní erozí vyjádřená dlouhodobým průměrným smyvem půdy (G) na území ČR v r. 2017</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</si>
  <si>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2017</t>
    </r>
  </si>
  <si>
    <t>Tab. 3.4.1.7 Potenciální ohrožení půd větrnou erozí na území ČR v r. 2017</t>
  </si>
  <si>
    <t>Tab. 3.4.1.8 Potenciální zranitelnost půd acidifikací na území ČR v r. 2017</t>
  </si>
  <si>
    <t>Tab. 3.4.1.9 Potenciální zranitelnost spodních vrstev půdy utužením na území ČR v r. 2017</t>
  </si>
  <si>
    <t>Obr. 3.4.1.1 Potenciální ohroženost zemědělských půd vodní erozí vyjádřená dlouhodobým průměrným smyvem půdy (G) na území ČR v r. 2017 (t/ha/rok)</t>
  </si>
  <si>
    <r>
      <t>Obr. 3.4.1.2 Ohroženost zemědělské půdy vodní erozí vyjádřená na základě maximálních přípustných hodnot faktoru ochranného vlivu vegetace a protierozních opatření (C</t>
    </r>
    <r>
      <rPr>
        <b/>
        <vertAlign val="subscript"/>
        <sz val="10"/>
        <color theme="1"/>
        <rFont val="Arial"/>
        <family val="2"/>
        <charset val="238"/>
      </rPr>
      <t>p</t>
    </r>
    <r>
      <rPr>
        <b/>
        <sz val="10"/>
        <color theme="1"/>
        <rFont val="Arial"/>
        <family val="2"/>
        <charset val="238"/>
      </rPr>
      <t xml:space="preserve"> . P</t>
    </r>
    <r>
      <rPr>
        <b/>
        <vertAlign val="subscript"/>
        <sz val="10"/>
        <color theme="1"/>
        <rFont val="Arial"/>
        <family val="2"/>
        <charset val="238"/>
      </rPr>
      <t>p</t>
    </r>
    <r>
      <rPr>
        <b/>
        <sz val="10"/>
        <color theme="1"/>
        <rFont val="Arial"/>
        <family val="2"/>
        <charset val="238"/>
      </rPr>
      <t>) na území ČR v r. 2017</t>
    </r>
  </si>
  <si>
    <t>Obr. 3.4.1.3 Potenciální ohroženost zemědělských půd větrnou erozí na území ČR v r. 2017</t>
  </si>
  <si>
    <t>Obr. 3.4.1.4 Potenciální zranitelnost půd acidifikací na území ČR v r. 2017</t>
  </si>
  <si>
    <t>Obr. 3.4.1.5 Potenciální zranitelnost spodních vrstev půdy utužením na území ČR v r. 2017</t>
  </si>
  <si>
    <t>Tab. 3.4.1.11 Rizikové prvky v zemědělských půdách, výluh lučavky královské v letech 1998–2017</t>
  </si>
  <si>
    <r>
      <t>Podle zákona č. 156/1998 Sb., o hnojivech, ve znění pozdějších předpisů, provádí ÚKZÚZ v rámci Agrochemického zkoušení zemědělských půd (AZZP) i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Základní přehled o lokalitách se zjištěnými nadlimitními obsahy rizikových prvků v půdě poskytují mapy registru kontaminovaných ploch. Databáze má dvě části: 1) výsledky stanovení obsahů rizikových prvků ve výluhu 2M HNO</t>
    </r>
    <r>
      <rPr>
        <vertAlign val="subscript"/>
        <sz val="11"/>
        <color theme="1"/>
        <rFont val="Calibri"/>
        <family val="2"/>
        <charset val="238"/>
        <scheme val="minor"/>
      </rPr>
      <t>3</t>
    </r>
    <r>
      <rPr>
        <sz val="11"/>
        <color theme="1"/>
        <rFont val="Calibri"/>
        <family val="2"/>
        <charset val="238"/>
        <scheme val="minor"/>
      </rPr>
      <t xml:space="preserve"> – tato část je již uzavřená; 2) výsledky stanovení obsahů rizikových prvků po extrakci lučavkou královskou – tato část databáze je průběžně doplňována výsledky nových šetření. Podrobnější informace na http://eagri.cz/public/web/ukzuz/portal/hnojiva-a-puda/bezpecnost-pudy/registr-kontaminovanych-ploch/.</t>
    </r>
  </si>
  <si>
    <t>Tab. 3.4.1.12 Kyselost zemědělské půdy na území ČR, 2017</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</si>
  <si>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V průběhu roku 2017 byly úspěšně ukončeny práce na mapových listech Studánky (32-414), Mlýnec (32-423), Ostrov u Macochy (24-233) a pokračovaly práce v sedmi oblastech: v Národním geoparku Železné hory, Novohradských horách, Pošumaví, Českém ráji, střední Moravě, území bývalého Vojenského újezdu Brdy a Chráněné krajinné oblasti Moravský kras. Součástí nově dokončovaných geologických map 1 : 25 000 jsou mapy ložisek nerostných surovin, geofaktorů životního prostředí, popř. u vybraných oblastí i mapy hydrogeologické a strukturní. Problematice geofaktorů životního prostředí je také věnována speciální kapitola ve vysvětlivkách, která poskytuje základní informace o kvalitě horninového a půdního prostředí potřebné pro místní samosprávu a státní správu. Zmíněná mapa a na ni navázaná kapitola vysvětlivek shrnuje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http://mapy.geology.cz/geocr_50/. 
K environmentálním rizikům, vyplývajícím z geologické stavby území, patří v ČR svahové nestability (viz obr. „Sesuvy a jiné nebezpečné svahové nestability na území ČR k 31. 12. 2017“ a kapitola svahové nestability), poddolovaná území (viz obr. „Poddolovaná území a hlavní důlní díla v ČR k 31. 12. 2017“),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2017“). Výjimečná horninová a nerostná různorodost je veřejnosti zpřístupňována mj. registrem významných geologických lokalit (viz obr. „Významné geologické lokality ČR k 31. 12. 2017“ a příslušná kapitola).</t>
  </si>
  <si>
    <t>Obr. 3.4.2.2 Přehled geologického mapování ČR v měřítku 1 : 25 000 k 31. 12. 2017 včetně vyznačení probíhajících a plánovaných akcí (čísla odpovídají označení projektů ČGS)</t>
  </si>
  <si>
    <t>Provozování Registru svahových nestabilit ČR (RSN ČR) bylo od 1. 1. 2011 převedeno v plném rozsahu z České geologické služby – Geofondu na Českou geologickou službu. Z tohoto důvodu v původních již dříve předaných registračních datech nedošlo k žádným změnám a jsou znovu uvedena data předaná v roce 2011 (viz tab. „Plošná rozloha sesuvů, ČGS Geofond – stav k 31. 12. 2017“). Tato geodatabáze zahrnuje území celé ČR, zpracované jednotnou metodikou, mnohdy se však jedná o dokumentační údaje ze 60. let 20. století.
Proto jsou záznamy o svahových nestabilitách postupně ověřovány nebo nahrazovány daty vznikajícími v rámci podrobného geologického mapování 1 : 10 000, případně 1 : 25 000, dále pak v rámci posudkové činnosti ČGS a zpracování škod způsobených povodněmi v letech 1997, 2002, 2006, 2009, 2010, 2013 a 2014 (viz tab. „Plošná rozloha sesuvů – stav k 31. 12. 2017“). Tato nová a stále doplňovaná geodatabáze pokrývá k 31. 12. 2017 prozatím téměř 17 % území ČR.
V Registru svahových nestabilit České geologické služby jsou obě geodatabáze zobrazeny současně, protože po odstranění jedné z nich by nebyly údaje z území ČR kompletní. Registr svahových nestabilit ČGS (http://www.geology.cz/svahovenestability) je zpřístupněn formou pravidelně aktualizovaných mapových aplikací a jednotlivé záznamy jsou přístupné též vyhledáváním v databázi svahových nestabilit ČGS. Mapová aplikace "Registr svahových nestabilit ČGS" je zpřístupněna zde: http://mapy.geology.cz/sesuvy_cgs/, Databáze svahových nestabilit ČGS zde: http://www.geology.cz/app/pasport/viewdbs.pl. Registr sesuvů ČGS – Geofondu je rovněž zpřístupněn pomocí mapové aplikace "Registr sesuvů - Geofondu" (http://mapy.geology.cz/sesuvy_geofond/). Obě dvě mapové aplikace jsou také zpřístupněny společně jako Mapa svahových nestabilit České republiky (http://mapy.geology.cz/svahove_nestability/).
Za nejzávažnější zdroje rizik jsou považovány aktivní sesuvy. K 31. 12. 2017 bylo v RSN ČR evidováno 19 319 objektů svahových nestabilit s 5 732 přílohami (fotografiemi a obrázky).
Pro potřeby územně analytických podkladů a jejich aktualizací jsou připravována a předávána (pomocí výdejního modulu) digitální data svahových nestabilit. Na základě žádostí byla v roce 2017 tímto způsobem předána aktuální data pro 42 obcí s rozšířenou působností (5 094 objektů), 8 žádostí krajských úřadů (23 131 objektů) a byla vypracována aktuální verze RSN pro Odbor bezpečnosti a krizového řízení MŽP.</t>
  </si>
  <si>
    <t>Tab. 3.4.2.1 Plošná rozloha sesuvů, ČGS Geofond – stav k 31. 12. 2017</t>
  </si>
  <si>
    <t>Tab. 3.4.2.2 Plošná rozloha sesuvů, Registr ČGS – stav k 31. 12. 2017</t>
  </si>
  <si>
    <t>Obr. 3.4.2.3 Sesuvy a jiné nebezpečné svahové deformace na území ČR k 31. 12. 2017</t>
  </si>
  <si>
    <t>Tab. 3.4.2.3 Zabezpečování a likvidace starých důlních děl, 2006–2017</t>
  </si>
  <si>
    <t>Celkový přehled o těžbě a zásobách nerostných surovin je soustavně zpracováván a zveřejňován Českou geologickou službou v Surovinovém informačním systému (http://www.geology.cz/extranet/sgs/nerostne-suroviny/surovinovy-informacni-system) a v publikaci Surovinové zdroje České republiky – nerostné suroviny (http://www.geology.cz/extranet/publikace/online/surovinove-zdroje).
Přehled území se zjištěným poddolováním vede rovněž Česká geologická služba, která pravidelně vydává Mapy poddolovaných území (http://www.geology.cz/extranet/sgs/dulni-dila/poddolovana-uzemi). K 31. 12. 2017 obsahovala databáze poddolovaných území ČR 5 674 objektů (přidáno 65 nových objektů, 38 objektů bylo aktualizováno a 58 objektů zrušeno).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2017“ a „Poddolovaná území a hlavní důlní díla České republiky k 31. 12. 2017“.</t>
  </si>
  <si>
    <t>Tab. 3.4.2.4 Rekultivované plochy pro zemědělské, lesnické a ostatní využití v r. 2017</t>
  </si>
  <si>
    <t>,</t>
  </si>
  <si>
    <t>Obr. 3.4.2.4 Ložiskové objekty na území ČR k 31. 12. 2017</t>
  </si>
  <si>
    <t>Obr. 3.4.2.5 Poddolovaná území a hlavní důlní díla v ČR k 31. 12. 2017</t>
  </si>
  <si>
    <t>Obr. 3.4.2.6 Půdní mapy v měřítku 1 : 50 000 v ČR k 31. 12. 2017</t>
  </si>
  <si>
    <t>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Databáze obsahuje záznamy o místech v České republice, která dokumentují ukázky mnoha velmi různorodých geologických jevů, významných výskytů hornin, minerálů i zkamenělin. Patří mezi ně nejen lokality zvláště chráněných území v různých stupních ochrany, ale také lokality vědecky významné či zajímavé, z nichž mnohé dosahují významu i lokalit chráněných. 
Každý záznam databáze obsahuje podrobnou geologickou charakteristiku lokality, údaje o stupni a důvodu ochrany, popisu střetů zájmů, jejich lokalizaci včetně grafického znázornění, odkazech na literaturu aj. Na internetu je veřejnosti přístupno 3 061 geologicky významných lokalit, 331 dalších se ke zveřejnění připravuje. Více než 50 % záznamů je doprovázeno dokumentačními fotografiemi z databáze Fotoarchivu ČGS (http://www.geology.cz/fotoarchiv). Informace jsou zpřístupněny na portále ČGS (http://lokality.geology.cz) výběrovou databázovou aplikací a aplikací v prostředí GIS na Mapovém serveru ČGS (http://mapy.geology.cz/geologicke_lokality/). Obě aplikace mají i anglickou verzi na adrese http://www.geology.cz/localities. Pro účely geoturistiky je k dispozici mapová aplikace Geologické zajímavosti, která kromě stručných popisů vybraných lokalit obsahuje další tematické kategorie, např. geologické expozice, animace vzniku vybraných lokalit a odkazy na exkurzní průvodce.  Celkem nabízí 1837 zajímavostí. Aplikace je vhodná i do mobilů a tabletů a dostupná na adrese https://mapy.geology.cz/zajimavosti/. Zjednodušený přehled všech významných geologických lokalit viz obr. „Významné geologické lokality ČR k 31. 12. 2017“.</t>
  </si>
  <si>
    <t>Obr. 3.4.2.7 Významné geologické lokality ČR k 31. 12. 2017</t>
  </si>
  <si>
    <t>K rizikům částečně podmíněným také geologickou stavbou se řadí i přítomnost záplavových území. Ta jsou přehledně graficky zpracována a zveřejněna Povodňovým plánem MŽP (http://www.dppcr.cz/).</t>
  </si>
  <si>
    <t>-</t>
  </si>
  <si>
    <t>Tab. 3.4.4.1 Počet a plocha nově evidovaných brownfieldů v jednotlivých krajích ČR v letech 2016 a 2017</t>
  </si>
  <si>
    <t>Obr. 3.4.4.1 Počet brownfieldů nově vložených do Národní databáze brownfieldů v letech 2014–2017 dle krajů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</si>
</sst>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K_č_-;\-* #,##0.00\ _K_č_-;_-* &quot;-&quot;??\ _K_č_-;_-@_-"/>
    <numFmt numFmtId="164" formatCode="0.000"/>
    <numFmt numFmtId="165" formatCode="0.0"/>
    <numFmt numFmtId="166" formatCode="_-* #,##0\ _K_č_-;\-* #,##0\ _K_č_-;_-* &quot;-&quot;??\ _K_č_-;_-@_-"/>
    <numFmt numFmtId="167" formatCode="#,##0.0"/>
  </numFmts>
  <fonts count="22"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b/>
      <vertAlign val="subscript"/>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b/>
      <sz val="11"/>
      <color theme="1"/>
      <name val="Calibri"/>
      <family val="2"/>
      <charset val="238"/>
      <scheme val="minor"/>
    </font>
    <font>
      <vertAlign val="superscript"/>
      <sz val="11"/>
      <color theme="1"/>
      <name val="Calibri"/>
      <family val="2"/>
      <charset val="238"/>
      <scheme val="minor"/>
    </font>
    <font>
      <vertAlign val="subscript"/>
      <sz val="11"/>
      <color theme="1"/>
      <name val="Calibri"/>
      <family val="2"/>
      <charset val="238"/>
      <scheme val="minor"/>
    </font>
    <font>
      <vertAlign val="superscript"/>
      <sz val="7.5"/>
      <color theme="1"/>
      <name val="Arial"/>
      <family val="2"/>
      <charset val="238"/>
    </font>
    <font>
      <u/>
      <sz val="7.5"/>
      <color rgb="FF0000FF"/>
      <name val="Arial"/>
      <family val="2"/>
      <charset val="238"/>
    </font>
    <font>
      <b/>
      <vertAlign val="superscript"/>
      <sz val="10"/>
      <name val="Arial"/>
      <family val="2"/>
      <charset val="238"/>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s>
  <cellStyleXfs count="3">
    <xf numFmtId="0" fontId="0" fillId="0" borderId="0"/>
    <xf numFmtId="43" fontId="14" fillId="0" borderId="0" applyFont="0" applyFill="0" applyBorder="0" applyAlignment="0" applyProtection="0"/>
    <xf numFmtId="0" fontId="14" fillId="0" borderId="0"/>
  </cellStyleXfs>
  <cellXfs count="182">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2" fillId="2" borderId="2" xfId="0" applyFont="1" applyFill="1" applyBorder="1" applyAlignment="1">
      <alignment horizontal="center" vertical="center" wrapText="1"/>
    </xf>
    <xf numFmtId="0" fontId="4" fillId="0" borderId="0" xfId="0" applyFont="1" applyAlignment="1">
      <alignment vertical="center"/>
    </xf>
    <xf numFmtId="0" fontId="2" fillId="0" borderId="5" xfId="0" applyFont="1" applyBorder="1" applyAlignment="1">
      <alignment horizontal="right"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4" fontId="2" fillId="3" borderId="5" xfId="0" applyNumberFormat="1" applyFont="1" applyFill="1" applyBorder="1" applyAlignment="1">
      <alignment horizontal="right"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3" fontId="3" fillId="0" borderId="5" xfId="0" applyNumberFormat="1" applyFont="1" applyBorder="1" applyAlignment="1">
      <alignment horizontal="right" vertical="center" wrapText="1"/>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4" fontId="2" fillId="3" borderId="5" xfId="0" applyNumberFormat="1" applyFont="1" applyFill="1" applyBorder="1" applyAlignment="1">
      <alignment horizontal="right" vertical="center" wrapText="1"/>
    </xf>
    <xf numFmtId="164"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2" fontId="3" fillId="0" borderId="5" xfId="0" applyNumberFormat="1" applyFont="1" applyBorder="1" applyAlignment="1">
      <alignment horizontal="right" vertical="center" wrapText="1"/>
    </xf>
    <xf numFmtId="2" fontId="3" fillId="3" borderId="5" xfId="0" applyNumberFormat="1" applyFont="1" applyFill="1" applyBorder="1" applyAlignment="1">
      <alignment horizontal="right" vertical="center" wrapText="1"/>
    </xf>
    <xf numFmtId="0" fontId="2" fillId="2" borderId="1" xfId="0" applyFont="1" applyFill="1" applyBorder="1" applyAlignment="1">
      <alignment horizontal="center" vertical="center" wrapText="1"/>
    </xf>
    <xf numFmtId="0" fontId="9" fillId="0" borderId="0" xfId="0" applyFont="1"/>
    <xf numFmtId="4" fontId="3" fillId="3" borderId="5" xfId="0" applyNumberFormat="1" applyFont="1" applyFill="1" applyBorder="1" applyAlignment="1">
      <alignment horizontal="right" vertical="center" wrapText="1"/>
    </xf>
    <xf numFmtId="4" fontId="3" fillId="0" borderId="5" xfId="0" applyNumberFormat="1" applyFont="1" applyBorder="1" applyAlignment="1">
      <alignment horizontal="right" vertical="center" wrapText="1"/>
    </xf>
    <xf numFmtId="0" fontId="3" fillId="2" borderId="1" xfId="0" applyFont="1" applyFill="1" applyBorder="1" applyAlignment="1">
      <alignment horizontal="center" vertical="center" wrapText="1"/>
    </xf>
    <xf numFmtId="0" fontId="4" fillId="0" borderId="0" xfId="0" applyFont="1" applyAlignment="1">
      <alignment wrapText="1"/>
    </xf>
    <xf numFmtId="0" fontId="9" fillId="0" borderId="0" xfId="0" applyFont="1" applyAlignment="1">
      <alignment wrapText="1"/>
    </xf>
    <xf numFmtId="0" fontId="2" fillId="2" borderId="14" xfId="0" applyFont="1" applyFill="1" applyBorder="1" applyAlignment="1">
      <alignment horizontal="center" vertical="center" wrapText="1"/>
    </xf>
    <xf numFmtId="165" fontId="2" fillId="3" borderId="5" xfId="0" applyNumberFormat="1" applyFont="1" applyFill="1" applyBorder="1" applyAlignment="1">
      <alignment horizontal="right" vertical="center" wrapText="1"/>
    </xf>
    <xf numFmtId="2" fontId="2" fillId="3" borderId="5" xfId="0" applyNumberFormat="1" applyFont="1" applyFill="1" applyBorder="1" applyAlignment="1">
      <alignment horizontal="right" vertical="center" wrapText="1"/>
    </xf>
    <xf numFmtId="0" fontId="2" fillId="2" borderId="1" xfId="0" applyFont="1" applyFill="1" applyBorder="1" applyAlignment="1">
      <alignment vertical="center" wrapText="1"/>
    </xf>
    <xf numFmtId="165" fontId="2" fillId="3" borderId="4" xfId="0" applyNumberFormat="1" applyFont="1" applyFill="1" applyBorder="1" applyAlignment="1">
      <alignment horizontal="right" vertical="center" wrapText="1"/>
    </xf>
    <xf numFmtId="2" fontId="2" fillId="3" borderId="4" xfId="0" applyNumberFormat="1" applyFont="1" applyFill="1" applyBorder="1" applyAlignment="1">
      <alignment horizontal="right" vertical="center" wrapText="1"/>
    </xf>
    <xf numFmtId="0" fontId="13" fillId="0" borderId="0" xfId="0" applyFont="1"/>
    <xf numFmtId="0" fontId="3" fillId="2" borderId="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3" fillId="0" borderId="0" xfId="0" applyFont="1" applyAlignment="1">
      <alignment wrapText="1"/>
    </xf>
    <xf numFmtId="0" fontId="2" fillId="3" borderId="6" xfId="0" applyFont="1" applyFill="1" applyBorder="1" applyAlignment="1">
      <alignment horizontal="right" vertical="center" wrapText="1"/>
    </xf>
    <xf numFmtId="166" fontId="2" fillId="0" borderId="5" xfId="1" applyNumberFormat="1" applyFont="1" applyBorder="1" applyAlignment="1">
      <alignment horizontal="right" vertical="center" wrapText="1"/>
    </xf>
    <xf numFmtId="3" fontId="2" fillId="3" borderId="6" xfId="0" applyNumberFormat="1" applyFont="1" applyFill="1" applyBorder="1" applyAlignment="1">
      <alignment horizontal="right" vertical="center" wrapText="1"/>
    </xf>
    <xf numFmtId="0" fontId="3" fillId="2" borderId="4" xfId="0" applyFont="1" applyFill="1" applyBorder="1" applyAlignment="1">
      <alignment horizontal="center" vertical="center" wrapText="1"/>
    </xf>
    <xf numFmtId="4" fontId="0" fillId="0" borderId="0" xfId="0" applyNumberFormat="1"/>
    <xf numFmtId="0" fontId="0" fillId="0" borderId="0" xfId="0" applyAlignment="1">
      <alignment wrapText="1"/>
    </xf>
    <xf numFmtId="0" fontId="2" fillId="0" borderId="0" xfId="0" applyFont="1" applyAlignment="1">
      <alignment wrapText="1"/>
    </xf>
    <xf numFmtId="0" fontId="2" fillId="2" borderId="5"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4" xfId="0" applyFont="1" applyFill="1" applyBorder="1" applyAlignment="1">
      <alignment horizontal="center"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3" fontId="0" fillId="0" borderId="0" xfId="0" applyNumberFormat="1"/>
    <xf numFmtId="2" fontId="0" fillId="0" borderId="0" xfId="0" applyNumberFormat="1"/>
    <xf numFmtId="3" fontId="2" fillId="0" borderId="1" xfId="0" applyNumberFormat="1" applyFont="1" applyFill="1" applyBorder="1" applyAlignment="1">
      <alignment horizontal="right" vertical="center" wrapText="1"/>
    </xf>
    <xf numFmtId="167" fontId="3" fillId="3" borderId="5" xfId="0" applyNumberFormat="1" applyFont="1" applyFill="1" applyBorder="1" applyAlignment="1">
      <alignment horizontal="right" vertical="center" wrapText="1"/>
    </xf>
    <xf numFmtId="167" fontId="2" fillId="3" borderId="5" xfId="0" applyNumberFormat="1" applyFont="1" applyFill="1" applyBorder="1" applyAlignment="1">
      <alignment horizontal="right" vertical="center" wrapText="1"/>
    </xf>
    <xf numFmtId="167" fontId="2" fillId="3" borderId="5"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2" fontId="9" fillId="0" borderId="1" xfId="0" applyNumberFormat="1" applyFont="1" applyBorder="1" applyAlignment="1">
      <alignment horizontal="center" vertical="center"/>
    </xf>
    <xf numFmtId="43" fontId="9" fillId="0" borderId="1" xfId="1" applyNumberFormat="1" applyFont="1" applyFill="1" applyBorder="1" applyAlignment="1">
      <alignment horizontal="center" vertical="center"/>
    </xf>
    <xf numFmtId="43" fontId="9" fillId="0" borderId="1" xfId="1" applyNumberFormat="1" applyFont="1" applyBorder="1" applyAlignment="1">
      <alignment horizontal="center" vertical="center"/>
    </xf>
    <xf numFmtId="0" fontId="9" fillId="0" borderId="0" xfId="0" applyFont="1" applyAlignment="1">
      <alignment horizontal="left"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5" borderId="5" xfId="0" applyFont="1" applyFill="1" applyBorder="1" applyAlignment="1">
      <alignment horizontal="right" vertical="center" wrapText="1"/>
    </xf>
    <xf numFmtId="0" fontId="15" fillId="5" borderId="0" xfId="0" applyFont="1" applyFill="1" applyAlignment="1">
      <alignment wrapText="1"/>
    </xf>
    <xf numFmtId="0" fontId="15" fillId="5" borderId="0" xfId="0" applyFont="1" applyFill="1" applyAlignment="1">
      <alignment horizontal="left" wrapText="1"/>
    </xf>
    <xf numFmtId="0" fontId="0" fillId="0" borderId="0" xfId="0" applyAlignment="1">
      <alignment wrapText="1"/>
    </xf>
    <xf numFmtId="0" fontId="3" fillId="2" borderId="4" xfId="0" applyFont="1" applyFill="1" applyBorder="1" applyAlignment="1">
      <alignment horizontal="center" vertical="center" wrapText="1"/>
    </xf>
    <xf numFmtId="0" fontId="2" fillId="0" borderId="0" xfId="0" applyFont="1" applyAlignment="1">
      <alignment wrapText="1"/>
    </xf>
    <xf numFmtId="0" fontId="0" fillId="0" borderId="0" xfId="0" applyBorder="1" applyAlignment="1">
      <alignment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Fill="1" applyBorder="1" applyAlignment="1">
      <alignment vertical="center" wrapText="1"/>
    </xf>
    <xf numFmtId="0" fontId="3" fillId="0" borderId="3" xfId="0" applyFont="1" applyFill="1" applyBorder="1" applyAlignment="1">
      <alignment vertical="center" wrapText="1"/>
    </xf>
    <xf numFmtId="0" fontId="6" fillId="5" borderId="0" xfId="0" applyFont="1" applyFill="1" applyAlignment="1">
      <alignment wrapText="1"/>
    </xf>
    <xf numFmtId="0" fontId="2" fillId="6" borderId="2" xfId="0" applyFont="1" applyFill="1" applyBorder="1" applyAlignment="1">
      <alignment horizontal="center" vertical="center" wrapText="1"/>
    </xf>
    <xf numFmtId="0" fontId="2" fillId="6" borderId="1" xfId="0" applyFont="1" applyFill="1" applyBorder="1" applyAlignment="1">
      <alignment vertical="center" wrapText="1"/>
    </xf>
    <xf numFmtId="0" fontId="2" fillId="6" borderId="3" xfId="0" applyFont="1" applyFill="1" applyBorder="1" applyAlignment="1">
      <alignment vertical="center" wrapText="1"/>
    </xf>
    <xf numFmtId="0" fontId="2" fillId="6" borderId="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Border="1" applyAlignment="1">
      <alignmen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6" xfId="0" applyFont="1" applyBorder="1" applyAlignment="1">
      <alignment vertical="center" wrapText="1"/>
    </xf>
    <xf numFmtId="0" fontId="0" fillId="0" borderId="6" xfId="0" applyBorder="1" applyAlignment="1">
      <alignment wrapText="1"/>
    </xf>
    <xf numFmtId="0" fontId="4" fillId="0" borderId="10" xfId="0" applyFont="1" applyBorder="1" applyAlignment="1">
      <alignment vertical="center" wrapText="1"/>
    </xf>
    <xf numFmtId="0" fontId="0" fillId="0" borderId="10" xfId="0" applyBorder="1" applyAlignment="1">
      <alignment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4" xfId="0" applyBorder="1" applyAlignment="1"/>
    <xf numFmtId="0" fontId="2" fillId="0" borderId="0" xfId="0" applyFont="1" applyAlignment="1">
      <alignment vertical="center" wrapText="1"/>
    </xf>
    <xf numFmtId="0" fontId="0" fillId="0" borderId="0" xfId="0" applyAlignment="1">
      <alignment wrapText="1"/>
    </xf>
    <xf numFmtId="0" fontId="0" fillId="0" borderId="0" xfId="0" applyAlignment="1"/>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1" fillId="0" borderId="0" xfId="0" applyFont="1" applyAlignment="1">
      <alignment vertical="center" wrapText="1"/>
    </xf>
    <xf numFmtId="0" fontId="2" fillId="2" borderId="4" xfId="0" applyFont="1" applyFill="1" applyBorder="1" applyAlignment="1">
      <alignment horizontal="center" vertical="center" wrapText="1"/>
    </xf>
    <xf numFmtId="0" fontId="1" fillId="0" borderId="0" xfId="0" applyFont="1" applyAlignment="1">
      <alignment horizontal="justify"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4" fillId="0" borderId="0" xfId="0" applyFont="1" applyAlignment="1">
      <alignment vertical="center" wrapText="1"/>
    </xf>
    <xf numFmtId="0" fontId="2" fillId="0" borderId="0" xfId="0" applyFont="1" applyAlignment="1">
      <alignment wrapText="1"/>
    </xf>
    <xf numFmtId="0" fontId="2" fillId="2" borderId="1" xfId="0" applyFont="1" applyFill="1" applyBorder="1" applyAlignment="1">
      <alignment horizontal="center" vertical="center" wrapText="1"/>
    </xf>
    <xf numFmtId="0" fontId="0" fillId="0" borderId="3" xfId="0" applyBorder="1" applyAlignment="1">
      <alignment vertical="center" wrapText="1"/>
    </xf>
    <xf numFmtId="0" fontId="2" fillId="0" borderId="10" xfId="0" applyFont="1" applyBorder="1" applyAlignment="1">
      <alignment wrapText="1"/>
    </xf>
    <xf numFmtId="0" fontId="2" fillId="0" borderId="10" xfId="0" applyFont="1" applyBorder="1" applyAlignment="1">
      <alignment horizontal="justify" vertical="center" wrapText="1"/>
    </xf>
    <xf numFmtId="0" fontId="1" fillId="0" borderId="0" xfId="0" applyFont="1" applyBorder="1" applyAlignment="1">
      <alignment vertical="center" wrapText="1"/>
    </xf>
    <xf numFmtId="0" fontId="0" fillId="0" borderId="0" xfId="0"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9" fillId="0" borderId="0" xfId="0" applyFont="1" applyAlignment="1">
      <alignment vertical="center" wrapText="1"/>
    </xf>
    <xf numFmtId="0" fontId="13" fillId="0" borderId="0" xfId="0" applyFont="1" applyAlignment="1">
      <alignment wrapText="1"/>
    </xf>
    <xf numFmtId="0" fontId="13" fillId="0" borderId="0" xfId="0" applyFont="1" applyAlignment="1">
      <alignment vertical="center" wrapText="1"/>
    </xf>
    <xf numFmtId="0" fontId="6" fillId="0" borderId="0" xfId="0" applyFont="1" applyAlignment="1">
      <alignment vertical="center" wrapText="1"/>
    </xf>
    <xf numFmtId="0" fontId="2" fillId="0" borderId="0" xfId="0" applyFont="1" applyAlignment="1">
      <alignment vertical="center"/>
    </xf>
    <xf numFmtId="0" fontId="0" fillId="0" borderId="0" xfId="0" applyAlignment="1">
      <alignment vertical="center"/>
    </xf>
    <xf numFmtId="0" fontId="6" fillId="0" borderId="0" xfId="0" applyFont="1" applyAlignment="1"/>
    <xf numFmtId="0" fontId="2" fillId="0" borderId="9" xfId="0" applyFont="1" applyFill="1" applyBorder="1" applyAlignment="1">
      <alignment horizontal="center" vertical="center" wrapText="1"/>
    </xf>
    <xf numFmtId="0" fontId="0" fillId="0" borderId="9" xfId="0" applyFill="1" applyBorder="1" applyAlignment="1">
      <alignment horizontal="center" vertical="center" wrapText="1"/>
    </xf>
    <xf numFmtId="0" fontId="9" fillId="0" borderId="12" xfId="0" applyFont="1" applyFill="1" applyBorder="1" applyAlignment="1">
      <alignment vertical="center"/>
    </xf>
    <xf numFmtId="0" fontId="0" fillId="0" borderId="10" xfId="0" applyBorder="1" applyAlignment="1">
      <alignment vertical="center"/>
    </xf>
    <xf numFmtId="0" fontId="3" fillId="0" borderId="15" xfId="0" applyFont="1" applyFill="1" applyBorder="1" applyAlignment="1">
      <alignment vertical="center"/>
    </xf>
    <xf numFmtId="0" fontId="13" fillId="0" borderId="0" xfId="0" applyFont="1" applyAlignment="1"/>
    <xf numFmtId="0" fontId="9" fillId="0" borderId="10" xfId="0" applyFont="1" applyBorder="1" applyAlignment="1">
      <alignment horizontal="left" vertical="center" wrapText="1"/>
    </xf>
    <xf numFmtId="0" fontId="1" fillId="0" borderId="6" xfId="0" applyFont="1" applyBorder="1" applyAlignment="1">
      <alignment vertical="center"/>
    </xf>
    <xf numFmtId="0" fontId="0" fillId="0" borderId="6" xfId="0" applyBorder="1" applyAlignment="1"/>
    <xf numFmtId="0" fontId="0" fillId="0" borderId="8" xfId="0" applyBorder="1" applyAlignment="1">
      <alignment horizontal="center" vertical="center" wrapText="1"/>
    </xf>
    <xf numFmtId="0" fontId="0" fillId="0" borderId="4" xfId="0" applyBorder="1" applyAlignment="1">
      <alignment horizontal="center" vertical="center" wrapText="1"/>
    </xf>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0" fillId="0" borderId="6" xfId="0" applyBorder="1" applyAlignment="1">
      <alignment horizontal="center" vertical="center" wrapText="1"/>
    </xf>
    <xf numFmtId="0" fontId="16" fillId="0" borderId="0" xfId="0" applyFont="1" applyAlignment="1">
      <alignment horizontal="left" vertical="top"/>
    </xf>
    <xf numFmtId="0" fontId="2" fillId="0" borderId="1" xfId="0" applyFont="1" applyBorder="1" applyAlignment="1">
      <alignment horizontal="right" vertical="center" wrapText="1"/>
    </xf>
    <xf numFmtId="164" fontId="2" fillId="0" borderId="3" xfId="0" applyNumberFormat="1" applyFont="1" applyBorder="1" applyAlignment="1">
      <alignment horizontal="right" vertical="center" wrapText="1"/>
    </xf>
    <xf numFmtId="0" fontId="15" fillId="0" borderId="0" xfId="0" applyFont="1" applyFill="1" applyAlignment="1">
      <alignment wrapText="1"/>
    </xf>
    <xf numFmtId="0" fontId="15" fillId="0" borderId="0" xfId="0" applyFont="1" applyAlignment="1">
      <alignment wrapText="1"/>
    </xf>
    <xf numFmtId="0" fontId="13" fillId="0" borderId="6" xfId="0" applyFont="1" applyBorder="1" applyAlignment="1">
      <alignment wrapText="1"/>
    </xf>
    <xf numFmtId="0" fontId="0" fillId="0" borderId="11" xfId="0" applyBorder="1" applyAlignment="1">
      <alignment horizontal="center" vertical="center" wrapText="1"/>
    </xf>
    <xf numFmtId="0" fontId="0" fillId="0" borderId="14" xfId="0" applyBorder="1" applyAlignment="1">
      <alignment horizontal="center"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Border="1" applyAlignment="1"/>
  </cellXfs>
  <cellStyles count="3">
    <cellStyle name="Čárka" xfId="1" builtinId="3"/>
    <cellStyle name="Normální" xfId="0" builtinId="0"/>
    <cellStyle name="Normální 11 2" xfId="2" xr:uid="{00000000-0005-0000-0000-000002000000}"/>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gif"/></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228552</xdr:colOff>
      <xdr:row>30</xdr:row>
      <xdr:rowOff>0</xdr:rowOff>
    </xdr:to>
    <xdr:pic>
      <xdr:nvPicPr>
        <xdr:cNvPr id="2" name="Obrázek 1">
          <a:extLst>
            <a:ext uri="{FF2B5EF4-FFF2-40B4-BE49-F238E27FC236}">
              <a16:creationId xmlns:a16="http://schemas.microsoft.com/office/drawing/2014/main" id="{95FAFB9E-763C-4817-9965-78C973EE5678}"/>
            </a:ext>
          </a:extLst>
        </xdr:cNvPr>
        <xdr:cNvPicPr>
          <a:picLocks noChangeAspect="1"/>
        </xdr:cNvPicPr>
      </xdr:nvPicPr>
      <xdr:blipFill>
        <a:blip xmlns:r="http://schemas.openxmlformats.org/officeDocument/2006/relationships" r:embed="rId1"/>
        <a:stretch>
          <a:fillRect/>
        </a:stretch>
      </xdr:blipFill>
      <xdr:spPr>
        <a:xfrm>
          <a:off x="0" y="190500"/>
          <a:ext cx="9982152" cy="5524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334618</xdr:colOff>
      <xdr:row>30</xdr:row>
      <xdr:rowOff>0</xdr:rowOff>
    </xdr:to>
    <xdr:pic>
      <xdr:nvPicPr>
        <xdr:cNvPr id="2" name="Obrázek 1">
          <a:extLst>
            <a:ext uri="{FF2B5EF4-FFF2-40B4-BE49-F238E27FC236}">
              <a16:creationId xmlns:a16="http://schemas.microsoft.com/office/drawing/2014/main" id="{9B67E1F3-7F4D-4529-A6E9-CA3C737C498F}"/>
            </a:ext>
          </a:extLst>
        </xdr:cNvPr>
        <xdr:cNvPicPr>
          <a:picLocks noChangeAspect="1"/>
        </xdr:cNvPicPr>
      </xdr:nvPicPr>
      <xdr:blipFill>
        <a:blip xmlns:r="http://schemas.openxmlformats.org/officeDocument/2006/relationships" r:embed="rId1"/>
        <a:stretch>
          <a:fillRect/>
        </a:stretch>
      </xdr:blipFill>
      <xdr:spPr>
        <a:xfrm>
          <a:off x="0" y="190500"/>
          <a:ext cx="10088218" cy="5524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382248</xdr:colOff>
      <xdr:row>29</xdr:row>
      <xdr:rowOff>180975</xdr:rowOff>
    </xdr:to>
    <xdr:pic>
      <xdr:nvPicPr>
        <xdr:cNvPr id="3" name="Obrázek 2">
          <a:extLst>
            <a:ext uri="{FF2B5EF4-FFF2-40B4-BE49-F238E27FC236}">
              <a16:creationId xmlns:a16="http://schemas.microsoft.com/office/drawing/2014/main" id="{FFE8BBDB-9A7A-45C7-A23E-FC768D410059}"/>
            </a:ext>
          </a:extLst>
        </xdr:cNvPr>
        <xdr:cNvPicPr>
          <a:picLocks noChangeAspect="1"/>
        </xdr:cNvPicPr>
      </xdr:nvPicPr>
      <xdr:blipFill>
        <a:blip xmlns:r="http://schemas.openxmlformats.org/officeDocument/2006/relationships" r:embed="rId1"/>
        <a:stretch>
          <a:fillRect/>
        </a:stretch>
      </xdr:blipFill>
      <xdr:spPr>
        <a:xfrm>
          <a:off x="0" y="190500"/>
          <a:ext cx="10745448" cy="5514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16</xdr:col>
      <xdr:colOff>333374</xdr:colOff>
      <xdr:row>30</xdr:row>
      <xdr:rowOff>9946</xdr:rowOff>
    </xdr:to>
    <xdr:pic>
      <xdr:nvPicPr>
        <xdr:cNvPr id="2" name="Obrázek 1">
          <a:extLst>
            <a:ext uri="{FF2B5EF4-FFF2-40B4-BE49-F238E27FC236}">
              <a16:creationId xmlns:a16="http://schemas.microsoft.com/office/drawing/2014/main" id="{34C69046-71FD-448D-BFDF-5D1CE863D412}"/>
            </a:ext>
          </a:extLst>
        </xdr:cNvPr>
        <xdr:cNvPicPr>
          <a:picLocks noChangeAspect="1"/>
        </xdr:cNvPicPr>
      </xdr:nvPicPr>
      <xdr:blipFill>
        <a:blip xmlns:r="http://schemas.openxmlformats.org/officeDocument/2006/relationships" r:embed="rId1"/>
        <a:stretch>
          <a:fillRect/>
        </a:stretch>
      </xdr:blipFill>
      <xdr:spPr>
        <a:xfrm>
          <a:off x="0" y="190499"/>
          <a:ext cx="10086974" cy="553444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16</xdr:col>
      <xdr:colOff>400050</xdr:colOff>
      <xdr:row>29</xdr:row>
      <xdr:rowOff>188644</xdr:rowOff>
    </xdr:to>
    <xdr:pic>
      <xdr:nvPicPr>
        <xdr:cNvPr id="3" name="Obrázek 2">
          <a:extLst>
            <a:ext uri="{FF2B5EF4-FFF2-40B4-BE49-F238E27FC236}">
              <a16:creationId xmlns:a16="http://schemas.microsoft.com/office/drawing/2014/main" id="{882301CD-9168-45AA-A76C-CAB846B6E9B5}"/>
            </a:ext>
          </a:extLst>
        </xdr:cNvPr>
        <xdr:cNvPicPr>
          <a:picLocks noChangeAspect="1"/>
        </xdr:cNvPicPr>
      </xdr:nvPicPr>
      <xdr:blipFill>
        <a:blip xmlns:r="http://schemas.openxmlformats.org/officeDocument/2006/relationships" r:embed="rId1"/>
        <a:stretch>
          <a:fillRect/>
        </a:stretch>
      </xdr:blipFill>
      <xdr:spPr>
        <a:xfrm>
          <a:off x="0" y="190499"/>
          <a:ext cx="10153650" cy="552264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3" name="Obrázek 2">
          <a:extLst>
            <a:ext uri="{FF2B5EF4-FFF2-40B4-BE49-F238E27FC236}">
              <a16:creationId xmlns:a16="http://schemas.microsoft.com/office/drawing/2014/main" id="{DFD66446-4899-4C43-BEC9-BCFC4321E131}"/>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390524</xdr:rowOff>
    </xdr:from>
    <xdr:to>
      <xdr:col>16</xdr:col>
      <xdr:colOff>356506</xdr:colOff>
      <xdr:row>38</xdr:row>
      <xdr:rowOff>28574</xdr:rowOff>
    </xdr:to>
    <xdr:pic>
      <xdr:nvPicPr>
        <xdr:cNvPr id="2" name="Obrázek 1">
          <a:extLst>
            <a:ext uri="{FF2B5EF4-FFF2-40B4-BE49-F238E27FC236}">
              <a16:creationId xmlns:a16="http://schemas.microsoft.com/office/drawing/2014/main" id="{ABD1693E-3E2E-464A-BA97-BBC9E9A09DA0}"/>
            </a:ext>
          </a:extLst>
        </xdr:cNvPr>
        <xdr:cNvPicPr>
          <a:picLocks noChangeAspect="1"/>
        </xdr:cNvPicPr>
      </xdr:nvPicPr>
      <xdr:blipFill>
        <a:blip xmlns:r="http://schemas.openxmlformats.org/officeDocument/2006/relationships" r:embed="rId1"/>
        <a:stretch>
          <a:fillRect/>
        </a:stretch>
      </xdr:blipFill>
      <xdr:spPr>
        <a:xfrm>
          <a:off x="0" y="390524"/>
          <a:ext cx="10110106" cy="70770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12986</xdr:colOff>
      <xdr:row>30</xdr:row>
      <xdr:rowOff>9525</xdr:rowOff>
    </xdr:to>
    <xdr:pic>
      <xdr:nvPicPr>
        <xdr:cNvPr id="3" name="Obrázek 2">
          <a:extLst>
            <a:ext uri="{FF2B5EF4-FFF2-40B4-BE49-F238E27FC236}">
              <a16:creationId xmlns:a16="http://schemas.microsoft.com/office/drawing/2014/main" id="{FA162C1F-9595-4994-BCA0-3CB4F581ACDD}"/>
            </a:ext>
          </a:extLst>
        </xdr:cNvPr>
        <xdr:cNvPicPr>
          <a:picLocks noChangeAspect="1"/>
        </xdr:cNvPicPr>
      </xdr:nvPicPr>
      <xdr:blipFill>
        <a:blip xmlns:r="http://schemas.openxmlformats.org/officeDocument/2006/relationships" r:embed="rId1"/>
        <a:stretch>
          <a:fillRect/>
        </a:stretch>
      </xdr:blipFill>
      <xdr:spPr>
        <a:xfrm>
          <a:off x="0" y="190500"/>
          <a:ext cx="10985786" cy="55340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19</xdr:col>
      <xdr:colOff>392508</xdr:colOff>
      <xdr:row>29</xdr:row>
      <xdr:rowOff>180974</xdr:rowOff>
    </xdr:to>
    <xdr:pic>
      <xdr:nvPicPr>
        <xdr:cNvPr id="4" name="Obrázek 3">
          <a:extLst>
            <a:ext uri="{FF2B5EF4-FFF2-40B4-BE49-F238E27FC236}">
              <a16:creationId xmlns:a16="http://schemas.microsoft.com/office/drawing/2014/main" id="{A0D5FDCF-7986-4018-81B3-90D739032559}"/>
            </a:ext>
          </a:extLst>
        </xdr:cNvPr>
        <xdr:cNvPicPr>
          <a:picLocks noChangeAspect="1"/>
        </xdr:cNvPicPr>
      </xdr:nvPicPr>
      <xdr:blipFill>
        <a:blip xmlns:r="http://schemas.openxmlformats.org/officeDocument/2006/relationships" r:embed="rId1"/>
        <a:stretch>
          <a:fillRect/>
        </a:stretch>
      </xdr:blipFill>
      <xdr:spPr>
        <a:xfrm>
          <a:off x="0" y="190499"/>
          <a:ext cx="11974908" cy="55149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16</xdr:col>
      <xdr:colOff>466724</xdr:colOff>
      <xdr:row>29</xdr:row>
      <xdr:rowOff>167638</xdr:rowOff>
    </xdr:to>
    <xdr:pic>
      <xdr:nvPicPr>
        <xdr:cNvPr id="3" name="Obrázek 2">
          <a:extLst>
            <a:ext uri="{FF2B5EF4-FFF2-40B4-BE49-F238E27FC236}">
              <a16:creationId xmlns:a16="http://schemas.microsoft.com/office/drawing/2014/main" id="{7CDE47EC-7BAC-4254-BC8E-C05075C7385C}"/>
            </a:ext>
          </a:extLst>
        </xdr:cNvPr>
        <xdr:cNvPicPr>
          <a:picLocks noChangeAspect="1"/>
        </xdr:cNvPicPr>
      </xdr:nvPicPr>
      <xdr:blipFill>
        <a:blip xmlns:r="http://schemas.openxmlformats.org/officeDocument/2006/relationships" r:embed="rId1"/>
        <a:stretch>
          <a:fillRect/>
        </a:stretch>
      </xdr:blipFill>
      <xdr:spPr>
        <a:xfrm>
          <a:off x="0" y="190499"/>
          <a:ext cx="10220324" cy="55016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19</xdr:col>
      <xdr:colOff>216560</xdr:colOff>
      <xdr:row>30</xdr:row>
      <xdr:rowOff>9525</xdr:rowOff>
    </xdr:to>
    <xdr:pic>
      <xdr:nvPicPr>
        <xdr:cNvPr id="3" name="Obrázek 2">
          <a:extLst>
            <a:ext uri="{FF2B5EF4-FFF2-40B4-BE49-F238E27FC236}">
              <a16:creationId xmlns:a16="http://schemas.microsoft.com/office/drawing/2014/main" id="{F74C453D-6D9E-4954-AA4A-A3721D905966}"/>
            </a:ext>
          </a:extLst>
        </xdr:cNvPr>
        <xdr:cNvPicPr>
          <a:picLocks noChangeAspect="1"/>
        </xdr:cNvPicPr>
      </xdr:nvPicPr>
      <xdr:blipFill>
        <a:blip xmlns:r="http://schemas.openxmlformats.org/officeDocument/2006/relationships" r:embed="rId1"/>
        <a:stretch>
          <a:fillRect/>
        </a:stretch>
      </xdr:blipFill>
      <xdr:spPr>
        <a:xfrm>
          <a:off x="0" y="190499"/>
          <a:ext cx="11798960" cy="55340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198062</xdr:colOff>
      <xdr:row>30</xdr:row>
      <xdr:rowOff>19050</xdr:rowOff>
    </xdr:to>
    <xdr:pic>
      <xdr:nvPicPr>
        <xdr:cNvPr id="3" name="Obrázek 2">
          <a:extLst>
            <a:ext uri="{FF2B5EF4-FFF2-40B4-BE49-F238E27FC236}">
              <a16:creationId xmlns:a16="http://schemas.microsoft.com/office/drawing/2014/main" id="{51AE3661-84BA-46E8-B1AF-148481C36623}"/>
            </a:ext>
          </a:extLst>
        </xdr:cNvPr>
        <xdr:cNvPicPr>
          <a:picLocks noChangeAspect="1"/>
        </xdr:cNvPicPr>
      </xdr:nvPicPr>
      <xdr:blipFill>
        <a:blip xmlns:r="http://schemas.openxmlformats.org/officeDocument/2006/relationships" r:embed="rId1"/>
        <a:stretch>
          <a:fillRect/>
        </a:stretch>
      </xdr:blipFill>
      <xdr:spPr>
        <a:xfrm>
          <a:off x="0" y="190500"/>
          <a:ext cx="11170862" cy="5543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561975</xdr:colOff>
      <xdr:row>28</xdr:row>
      <xdr:rowOff>0</xdr:rowOff>
    </xdr:to>
    <xdr:pic>
      <xdr:nvPicPr>
        <xdr:cNvPr id="2" name="Obrázek 8">
          <a:extLst>
            <a:ext uri="{FF2B5EF4-FFF2-40B4-BE49-F238E27FC236}">
              <a16:creationId xmlns:a16="http://schemas.microsoft.com/office/drawing/2014/main" id="{00000000-0008-0000-1B00-00000200000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4867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9</xdr:col>
      <xdr:colOff>266700</xdr:colOff>
      <xdr:row>27</xdr:row>
      <xdr:rowOff>180975</xdr:rowOff>
    </xdr:to>
    <xdr:pic>
      <xdr:nvPicPr>
        <xdr:cNvPr id="3" name="Obrázek 2">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5753100" cy="513397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521802</xdr:colOff>
      <xdr:row>29</xdr:row>
      <xdr:rowOff>171450</xdr:rowOff>
    </xdr:to>
    <xdr:pic>
      <xdr:nvPicPr>
        <xdr:cNvPr id="2" name="Obrázek 1">
          <a:extLst>
            <a:ext uri="{FF2B5EF4-FFF2-40B4-BE49-F238E27FC236}">
              <a16:creationId xmlns:a16="http://schemas.microsoft.com/office/drawing/2014/main" id="{566770AB-7DD0-4CE9-957C-BF6215BAB7BC}"/>
            </a:ext>
          </a:extLst>
        </xdr:cNvPr>
        <xdr:cNvPicPr>
          <a:picLocks noChangeAspect="1"/>
        </xdr:cNvPicPr>
      </xdr:nvPicPr>
      <xdr:blipFill>
        <a:blip xmlns:r="http://schemas.openxmlformats.org/officeDocument/2006/relationships" r:embed="rId1"/>
        <a:stretch>
          <a:fillRect/>
        </a:stretch>
      </xdr:blipFill>
      <xdr:spPr>
        <a:xfrm>
          <a:off x="0" y="190500"/>
          <a:ext cx="12104202" cy="52387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542925</xdr:colOff>
      <xdr:row>30</xdr:row>
      <xdr:rowOff>12449</xdr:rowOff>
    </xdr:to>
    <xdr:pic>
      <xdr:nvPicPr>
        <xdr:cNvPr id="2" name="Obrázek 1">
          <a:extLst>
            <a:ext uri="{FF2B5EF4-FFF2-40B4-BE49-F238E27FC236}">
              <a16:creationId xmlns:a16="http://schemas.microsoft.com/office/drawing/2014/main" id="{58054563-1188-48AD-B907-B59C73A6117B}"/>
            </a:ext>
          </a:extLst>
        </xdr:cNvPr>
        <xdr:cNvPicPr>
          <a:picLocks noChangeAspect="1"/>
        </xdr:cNvPicPr>
      </xdr:nvPicPr>
      <xdr:blipFill>
        <a:blip xmlns:r="http://schemas.openxmlformats.org/officeDocument/2006/relationships" r:embed="rId1"/>
        <a:stretch>
          <a:fillRect/>
        </a:stretch>
      </xdr:blipFill>
      <xdr:spPr>
        <a:xfrm>
          <a:off x="0" y="190500"/>
          <a:ext cx="12125325" cy="526072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13</xdr:col>
      <xdr:colOff>393853</xdr:colOff>
      <xdr:row>30</xdr:row>
      <xdr:rowOff>19050</xdr:rowOff>
    </xdr:to>
    <xdr:pic>
      <xdr:nvPicPr>
        <xdr:cNvPr id="2" name="Obrázek 1">
          <a:extLst>
            <a:ext uri="{FF2B5EF4-FFF2-40B4-BE49-F238E27FC236}">
              <a16:creationId xmlns:a16="http://schemas.microsoft.com/office/drawing/2014/main" id="{3431A4CC-8A61-49AC-9883-0A8D4056953A}"/>
            </a:ext>
          </a:extLst>
        </xdr:cNvPr>
        <xdr:cNvPicPr>
          <a:picLocks noChangeAspect="1"/>
        </xdr:cNvPicPr>
      </xdr:nvPicPr>
      <xdr:blipFill>
        <a:blip xmlns:r="http://schemas.openxmlformats.org/officeDocument/2006/relationships" r:embed="rId1"/>
        <a:stretch>
          <a:fillRect/>
        </a:stretch>
      </xdr:blipFill>
      <xdr:spPr>
        <a:xfrm>
          <a:off x="0" y="190499"/>
          <a:ext cx="8318653" cy="5543551"/>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workbookViewId="0">
      <selection activeCell="E26" sqref="E26"/>
    </sheetView>
  </sheetViews>
  <sheetFormatPr defaultRowHeight="15" x14ac:dyDescent="0.25"/>
  <cols>
    <col min="1" max="1" width="17.7109375" style="23" customWidth="1"/>
    <col min="2" max="2" width="11.85546875" bestFit="1" customWidth="1"/>
  </cols>
  <sheetData>
    <row r="1" spans="1:13" ht="15.75" thickBot="1" x14ac:dyDescent="0.3">
      <c r="A1" s="103" t="s">
        <v>325</v>
      </c>
      <c r="B1" s="104"/>
      <c r="C1" s="104"/>
      <c r="D1" s="104"/>
      <c r="E1" s="104"/>
      <c r="F1" s="104"/>
      <c r="G1" s="104"/>
      <c r="H1" s="104"/>
      <c r="I1" s="104"/>
      <c r="J1" s="104"/>
      <c r="K1" s="81"/>
      <c r="L1" s="100"/>
    </row>
    <row r="2" spans="1:13" ht="15.75" thickBot="1" x14ac:dyDescent="0.3">
      <c r="A2" s="101" t="s">
        <v>0</v>
      </c>
      <c r="B2" s="2">
        <v>2006</v>
      </c>
      <c r="C2" s="2">
        <v>2007</v>
      </c>
      <c r="D2" s="2">
        <v>2008</v>
      </c>
      <c r="E2" s="2">
        <v>2009</v>
      </c>
      <c r="F2" s="2">
        <v>2010</v>
      </c>
      <c r="G2" s="3">
        <v>2011</v>
      </c>
      <c r="H2" s="3">
        <v>2012</v>
      </c>
      <c r="I2" s="3">
        <v>2013</v>
      </c>
      <c r="J2" s="3">
        <v>2014</v>
      </c>
      <c r="K2" s="79">
        <v>2015</v>
      </c>
      <c r="L2" s="98">
        <v>2016</v>
      </c>
      <c r="M2" s="52">
        <v>2017</v>
      </c>
    </row>
    <row r="3" spans="1:13" ht="15.75" thickBot="1" x14ac:dyDescent="0.3">
      <c r="A3" s="102"/>
      <c r="B3" s="107" t="s">
        <v>1</v>
      </c>
      <c r="C3" s="108"/>
      <c r="D3" s="108"/>
      <c r="E3" s="108"/>
      <c r="F3" s="108"/>
      <c r="G3" s="108"/>
      <c r="H3" s="108"/>
      <c r="I3" s="108"/>
      <c r="J3" s="108"/>
      <c r="K3" s="108"/>
      <c r="L3" s="108"/>
      <c r="M3" s="109"/>
    </row>
    <row r="4" spans="1:13" ht="15.75" thickBot="1" x14ac:dyDescent="0.3">
      <c r="A4" s="4" t="s">
        <v>2</v>
      </c>
      <c r="B4" s="5">
        <v>7886699</v>
      </c>
      <c r="C4" s="5" t="s">
        <v>3</v>
      </c>
      <c r="D4" s="5" t="s">
        <v>4</v>
      </c>
      <c r="E4" s="5" t="s">
        <v>5</v>
      </c>
      <c r="F4" s="5" t="s">
        <v>6</v>
      </c>
      <c r="G4" s="8" t="s">
        <v>7</v>
      </c>
      <c r="H4" s="8" t="s">
        <v>8</v>
      </c>
      <c r="I4" s="8">
        <v>7886707</v>
      </c>
      <c r="J4" s="8" t="s">
        <v>9</v>
      </c>
      <c r="K4" s="8">
        <v>7886973</v>
      </c>
      <c r="L4" s="8">
        <v>7887041</v>
      </c>
      <c r="M4" s="8" t="s">
        <v>326</v>
      </c>
    </row>
    <row r="5" spans="1:13" ht="15.75" thickBot="1" x14ac:dyDescent="0.3">
      <c r="A5" s="4" t="s">
        <v>10</v>
      </c>
      <c r="B5" s="5">
        <v>4254403</v>
      </c>
      <c r="C5" s="5">
        <v>4249177</v>
      </c>
      <c r="D5" s="5">
        <v>4244081</v>
      </c>
      <c r="E5" s="5">
        <v>4238975</v>
      </c>
      <c r="F5" s="5">
        <v>4233501</v>
      </c>
      <c r="G5" s="8">
        <v>4229167</v>
      </c>
      <c r="H5" s="8">
        <v>4224389</v>
      </c>
      <c r="I5" s="8">
        <v>4219867</v>
      </c>
      <c r="J5" s="8">
        <v>4215621</v>
      </c>
      <c r="K5" s="8">
        <v>4211935</v>
      </c>
      <c r="L5" s="8">
        <v>4208374</v>
      </c>
      <c r="M5" s="8" t="s">
        <v>327</v>
      </c>
    </row>
    <row r="6" spans="1:13" ht="15.75" thickBot="1" x14ac:dyDescent="0.3">
      <c r="A6" s="4" t="s">
        <v>11</v>
      </c>
      <c r="B6" s="5" t="s">
        <v>12</v>
      </c>
      <c r="C6" s="5" t="s">
        <v>12</v>
      </c>
      <c r="D6" s="5" t="s">
        <v>12</v>
      </c>
      <c r="E6" s="5" t="s">
        <v>12</v>
      </c>
      <c r="F6" s="5" t="s">
        <v>12</v>
      </c>
      <c r="G6" s="8"/>
      <c r="H6" s="8"/>
      <c r="I6" s="8"/>
      <c r="J6" s="8"/>
      <c r="K6" s="8"/>
      <c r="L6" s="8"/>
      <c r="M6" s="8"/>
    </row>
    <row r="7" spans="1:13" ht="15.75" thickBot="1" x14ac:dyDescent="0.3">
      <c r="A7" s="4" t="s">
        <v>13</v>
      </c>
      <c r="B7" s="5">
        <v>3039669</v>
      </c>
      <c r="C7" s="5">
        <v>3032448</v>
      </c>
      <c r="D7" s="5">
        <v>3025597</v>
      </c>
      <c r="E7" s="5">
        <v>3016858</v>
      </c>
      <c r="F7" s="5">
        <v>3008090</v>
      </c>
      <c r="G7" s="8">
        <v>3000390</v>
      </c>
      <c r="H7" s="8">
        <v>2993236</v>
      </c>
      <c r="I7" s="8">
        <v>2985792</v>
      </c>
      <c r="J7" s="8">
        <v>2978989</v>
      </c>
      <c r="K7" s="8">
        <v>2971957</v>
      </c>
      <c r="L7" s="8">
        <v>2965606</v>
      </c>
      <c r="M7" s="8" t="s">
        <v>328</v>
      </c>
    </row>
    <row r="8" spans="1:13" ht="15.75" thickBot="1" x14ac:dyDescent="0.3">
      <c r="A8" s="4" t="s">
        <v>14</v>
      </c>
      <c r="B8" s="5">
        <v>10844</v>
      </c>
      <c r="C8" s="5">
        <v>10766</v>
      </c>
      <c r="D8" s="5">
        <v>10762</v>
      </c>
      <c r="E8" s="5">
        <v>10661</v>
      </c>
      <c r="F8" s="5">
        <v>10552</v>
      </c>
      <c r="G8" s="8">
        <v>10454</v>
      </c>
      <c r="H8" s="8">
        <v>10355</v>
      </c>
      <c r="I8" s="8">
        <v>10312</v>
      </c>
      <c r="J8" s="8">
        <v>10276</v>
      </c>
      <c r="K8" s="8">
        <v>10149</v>
      </c>
      <c r="L8" s="8">
        <v>10127</v>
      </c>
      <c r="M8" s="8">
        <v>10066</v>
      </c>
    </row>
    <row r="9" spans="1:13" ht="15.75" thickBot="1" x14ac:dyDescent="0.3">
      <c r="A9" s="4" t="s">
        <v>15</v>
      </c>
      <c r="B9" s="5">
        <v>18906</v>
      </c>
      <c r="C9" s="5">
        <v>19116</v>
      </c>
      <c r="D9" s="5">
        <v>19131</v>
      </c>
      <c r="E9" s="5">
        <v>19292</v>
      </c>
      <c r="F9" s="5">
        <v>19434</v>
      </c>
      <c r="G9" s="8">
        <v>19489</v>
      </c>
      <c r="H9" s="8">
        <v>19562</v>
      </c>
      <c r="I9" s="8">
        <v>19652</v>
      </c>
      <c r="J9" s="8">
        <v>19611</v>
      </c>
      <c r="K9" s="8">
        <v>19811</v>
      </c>
      <c r="L9" s="8">
        <v>19835</v>
      </c>
      <c r="M9" s="8">
        <v>20008</v>
      </c>
    </row>
    <row r="10" spans="1:13" ht="15.75" thickBot="1" x14ac:dyDescent="0.3">
      <c r="A10" s="4" t="s">
        <v>263</v>
      </c>
      <c r="B10" s="5">
        <v>162033</v>
      </c>
      <c r="C10" s="5">
        <v>162322</v>
      </c>
      <c r="D10" s="5">
        <v>162642</v>
      </c>
      <c r="E10" s="5">
        <v>162877</v>
      </c>
      <c r="F10" s="5">
        <v>163010</v>
      </c>
      <c r="G10" s="8">
        <v>163152</v>
      </c>
      <c r="H10" s="8">
        <v>163320</v>
      </c>
      <c r="I10" s="8">
        <v>163476</v>
      </c>
      <c r="J10" s="8">
        <v>163601</v>
      </c>
      <c r="K10" s="8">
        <v>163785</v>
      </c>
      <c r="L10" s="8">
        <v>164024</v>
      </c>
      <c r="M10" s="8">
        <v>164815</v>
      </c>
    </row>
    <row r="11" spans="1:13" ht="15.75" thickBot="1" x14ac:dyDescent="0.3">
      <c r="A11" s="4" t="s">
        <v>264</v>
      </c>
      <c r="B11" s="5">
        <v>46725</v>
      </c>
      <c r="C11" s="5">
        <v>46537</v>
      </c>
      <c r="D11" s="5">
        <v>46231</v>
      </c>
      <c r="E11" s="5">
        <v>46511</v>
      </c>
      <c r="F11" s="5">
        <v>46556</v>
      </c>
      <c r="G11" s="8">
        <v>46390</v>
      </c>
      <c r="H11" s="8">
        <v>46393</v>
      </c>
      <c r="I11" s="8">
        <v>46172</v>
      </c>
      <c r="J11" s="8">
        <v>45920</v>
      </c>
      <c r="K11" s="8">
        <v>45613</v>
      </c>
      <c r="L11" s="8">
        <v>45390</v>
      </c>
      <c r="M11" s="8">
        <v>45245</v>
      </c>
    </row>
    <row r="12" spans="1:13" ht="15.75" thickBot="1" x14ac:dyDescent="0.3">
      <c r="A12" s="4" t="s">
        <v>16</v>
      </c>
      <c r="B12" s="5">
        <v>976226</v>
      </c>
      <c r="C12" s="5">
        <v>977988</v>
      </c>
      <c r="D12" s="5">
        <v>979718</v>
      </c>
      <c r="E12" s="5">
        <v>982776</v>
      </c>
      <c r="F12" s="5">
        <v>985859</v>
      </c>
      <c r="G12" s="8">
        <v>989293</v>
      </c>
      <c r="H12" s="8">
        <v>991523</v>
      </c>
      <c r="I12" s="8">
        <v>994461</v>
      </c>
      <c r="J12" s="8">
        <v>997225</v>
      </c>
      <c r="K12" s="8">
        <v>1000620</v>
      </c>
      <c r="L12" s="8">
        <v>1003393</v>
      </c>
      <c r="M12" s="8">
        <v>1006552</v>
      </c>
    </row>
    <row r="13" spans="1:13" ht="15.75" thickBot="1" x14ac:dyDescent="0.3">
      <c r="A13" s="4" t="s">
        <v>17</v>
      </c>
      <c r="B13" s="5">
        <v>3632296</v>
      </c>
      <c r="C13" s="5" t="s">
        <v>18</v>
      </c>
      <c r="D13" s="5">
        <v>3642431</v>
      </c>
      <c r="E13" s="5" t="s">
        <v>19</v>
      </c>
      <c r="F13" s="5">
        <v>3653037</v>
      </c>
      <c r="G13" s="8" t="s">
        <v>20</v>
      </c>
      <c r="H13" s="8" t="s">
        <v>21</v>
      </c>
      <c r="I13" s="8">
        <v>3666840</v>
      </c>
      <c r="J13" s="8" t="s">
        <v>22</v>
      </c>
      <c r="K13" s="8">
        <v>3675038</v>
      </c>
      <c r="L13" s="8">
        <v>3678666</v>
      </c>
      <c r="M13" s="8" t="s">
        <v>329</v>
      </c>
    </row>
    <row r="14" spans="1:13" ht="15.75" thickBot="1" x14ac:dyDescent="0.3">
      <c r="A14" s="4" t="s">
        <v>11</v>
      </c>
      <c r="B14" s="6" t="s">
        <v>12</v>
      </c>
      <c r="C14" s="6" t="s">
        <v>12</v>
      </c>
      <c r="D14" s="6" t="s">
        <v>12</v>
      </c>
      <c r="E14" s="6" t="s">
        <v>12</v>
      </c>
      <c r="F14" s="6" t="s">
        <v>12</v>
      </c>
      <c r="G14" s="7"/>
      <c r="H14" s="7"/>
      <c r="I14" s="7"/>
      <c r="J14" s="7"/>
      <c r="K14" s="8"/>
      <c r="L14" s="8"/>
      <c r="M14" s="8"/>
    </row>
    <row r="15" spans="1:13" ht="15.75" thickBot="1" x14ac:dyDescent="0.3">
      <c r="A15" s="4" t="s">
        <v>23</v>
      </c>
      <c r="B15" s="7" t="s">
        <v>24</v>
      </c>
      <c r="C15" s="7" t="s">
        <v>25</v>
      </c>
      <c r="D15" s="7" t="s">
        <v>26</v>
      </c>
      <c r="E15" s="8">
        <v>2655212</v>
      </c>
      <c r="F15" s="8">
        <v>2657376</v>
      </c>
      <c r="G15" s="7" t="s">
        <v>27</v>
      </c>
      <c r="H15" s="7" t="s">
        <v>28</v>
      </c>
      <c r="I15" s="8">
        <v>2663731</v>
      </c>
      <c r="J15" s="7" t="s">
        <v>29</v>
      </c>
      <c r="K15" s="8">
        <v>2668392</v>
      </c>
      <c r="L15" s="8">
        <v>2669850</v>
      </c>
      <c r="M15" s="8" t="s">
        <v>330</v>
      </c>
    </row>
    <row r="16" spans="1:13" ht="15.75" thickBot="1" x14ac:dyDescent="0.3">
      <c r="A16" s="10" t="s">
        <v>30</v>
      </c>
      <c r="B16" s="8">
        <v>161421</v>
      </c>
      <c r="C16" s="7" t="s">
        <v>31</v>
      </c>
      <c r="D16" s="8">
        <v>162500</v>
      </c>
      <c r="E16" s="8">
        <v>162787</v>
      </c>
      <c r="F16" s="8">
        <v>163144</v>
      </c>
      <c r="G16" s="8">
        <v>163421</v>
      </c>
      <c r="H16" s="8">
        <v>163965</v>
      </c>
      <c r="I16" s="8">
        <v>164377</v>
      </c>
      <c r="J16" s="8">
        <v>164835</v>
      </c>
      <c r="K16" s="8">
        <v>165485</v>
      </c>
      <c r="L16" s="8">
        <v>165876</v>
      </c>
      <c r="M16" s="8">
        <v>166253</v>
      </c>
    </row>
    <row r="17" spans="1:13" ht="21.75" thickBot="1" x14ac:dyDescent="0.3">
      <c r="A17" s="10" t="s">
        <v>32</v>
      </c>
      <c r="B17" s="8">
        <v>130194</v>
      </c>
      <c r="C17" s="8">
        <v>130574</v>
      </c>
      <c r="D17" s="8">
        <v>130933</v>
      </c>
      <c r="E17" s="8">
        <v>131127</v>
      </c>
      <c r="F17" s="8">
        <v>131366</v>
      </c>
      <c r="G17" s="8">
        <v>131691</v>
      </c>
      <c r="H17" s="8">
        <v>131800</v>
      </c>
      <c r="I17" s="8">
        <v>132090</v>
      </c>
      <c r="J17" s="8">
        <v>132192</v>
      </c>
      <c r="K17" s="8">
        <v>132119</v>
      </c>
      <c r="L17" s="8">
        <v>132217</v>
      </c>
      <c r="M17" s="8">
        <v>132333</v>
      </c>
    </row>
    <row r="18" spans="1:13" ht="15.75" thickBot="1" x14ac:dyDescent="0.3">
      <c r="A18" s="10" t="s">
        <v>33</v>
      </c>
      <c r="B18" s="8">
        <v>691534</v>
      </c>
      <c r="C18" s="8">
        <v>693584</v>
      </c>
      <c r="D18" s="8">
        <v>695965</v>
      </c>
      <c r="E18" s="8">
        <v>698391</v>
      </c>
      <c r="F18" s="8">
        <v>701151</v>
      </c>
      <c r="G18" s="8">
        <v>702482</v>
      </c>
      <c r="H18" s="8">
        <v>704577</v>
      </c>
      <c r="I18" s="8">
        <v>706642</v>
      </c>
      <c r="J18" s="8">
        <v>707755</v>
      </c>
      <c r="K18" s="8">
        <v>709042</v>
      </c>
      <c r="L18" s="8">
        <v>710724</v>
      </c>
      <c r="M18" s="8">
        <v>711494</v>
      </c>
    </row>
    <row r="19" spans="1:13" ht="15" customHeight="1" x14ac:dyDescent="0.25">
      <c r="A19" s="105" t="s">
        <v>34</v>
      </c>
      <c r="B19" s="106"/>
      <c r="C19" s="106"/>
      <c r="D19" s="106"/>
      <c r="E19" s="106"/>
      <c r="F19" s="106"/>
      <c r="G19" s="106"/>
      <c r="H19" s="106"/>
      <c r="I19" s="106"/>
      <c r="J19" s="106"/>
      <c r="K19" s="81"/>
      <c r="L19" s="100"/>
    </row>
    <row r="20" spans="1:13" ht="15" customHeight="1" x14ac:dyDescent="0.25">
      <c r="A20" s="110" t="s">
        <v>35</v>
      </c>
      <c r="B20" s="111"/>
      <c r="C20" s="111"/>
      <c r="D20" s="111"/>
      <c r="E20" s="111"/>
      <c r="F20" s="111"/>
      <c r="G20" s="111"/>
      <c r="H20" s="111"/>
      <c r="I20" s="111"/>
      <c r="J20" s="111"/>
      <c r="K20" s="111"/>
      <c r="L20" s="111"/>
      <c r="M20" s="112"/>
    </row>
    <row r="21" spans="1:13" ht="15" customHeight="1" x14ac:dyDescent="0.25">
      <c r="A21" s="24" t="s">
        <v>36</v>
      </c>
    </row>
    <row r="22" spans="1:13" x14ac:dyDescent="0.25">
      <c r="B22" s="61"/>
    </row>
    <row r="23" spans="1:13" x14ac:dyDescent="0.25">
      <c r="B23" s="61"/>
      <c r="C23" s="61"/>
      <c r="D23" s="61"/>
      <c r="E23" s="61"/>
      <c r="F23" s="61"/>
      <c r="G23" s="61"/>
      <c r="H23" s="61"/>
      <c r="I23" s="61"/>
      <c r="J23" s="61"/>
      <c r="K23" s="61"/>
      <c r="L23" s="61"/>
      <c r="M23" s="61"/>
    </row>
    <row r="24" spans="1:13" x14ac:dyDescent="0.25">
      <c r="B24" s="61"/>
      <c r="C24" s="61"/>
      <c r="D24" s="61"/>
      <c r="E24" s="61"/>
      <c r="F24" s="61"/>
      <c r="G24" s="61"/>
      <c r="H24" s="61"/>
      <c r="I24" s="61"/>
      <c r="J24" s="61"/>
      <c r="K24" s="61"/>
      <c r="L24" s="61"/>
      <c r="M24" s="61"/>
    </row>
  </sheetData>
  <mergeCells count="5">
    <mergeCell ref="A2:A3"/>
    <mergeCell ref="A1:J1"/>
    <mergeCell ref="A19:J19"/>
    <mergeCell ref="B3:M3"/>
    <mergeCell ref="A20:M20"/>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F24" sqref="F24"/>
    </sheetView>
  </sheetViews>
  <sheetFormatPr defaultRowHeight="15" x14ac:dyDescent="0.25"/>
  <cols>
    <col min="1" max="1" width="15.7109375" style="23" customWidth="1"/>
    <col min="2" max="13" width="12.7109375" customWidth="1"/>
  </cols>
  <sheetData>
    <row r="1" spans="1:13" ht="15.75" thickBot="1" x14ac:dyDescent="0.3">
      <c r="A1" s="103" t="s">
        <v>331</v>
      </c>
      <c r="B1" s="104"/>
      <c r="C1" s="104"/>
      <c r="D1" s="104"/>
      <c r="E1" s="104"/>
      <c r="F1" s="104"/>
      <c r="G1" s="104"/>
      <c r="H1" s="104"/>
      <c r="I1" s="104"/>
      <c r="J1" s="104"/>
      <c r="K1" s="104"/>
      <c r="L1" s="104"/>
      <c r="M1" s="104"/>
    </row>
    <row r="2" spans="1:13" ht="21.75" thickBot="1" x14ac:dyDescent="0.3">
      <c r="A2" s="101" t="s">
        <v>37</v>
      </c>
      <c r="B2" s="2" t="s">
        <v>38</v>
      </c>
      <c r="C2" s="2" t="s">
        <v>39</v>
      </c>
      <c r="D2" s="2" t="s">
        <v>40</v>
      </c>
      <c r="E2" s="2" t="s">
        <v>41</v>
      </c>
      <c r="F2" s="2" t="s">
        <v>42</v>
      </c>
      <c r="G2" s="2" t="s">
        <v>43</v>
      </c>
      <c r="H2" s="2" t="s">
        <v>44</v>
      </c>
      <c r="I2" s="2" t="s">
        <v>45</v>
      </c>
      <c r="J2" s="2" t="s">
        <v>46</v>
      </c>
      <c r="K2" s="2" t="s">
        <v>47</v>
      </c>
      <c r="L2" s="2" t="s">
        <v>48</v>
      </c>
      <c r="M2" s="2" t="s">
        <v>49</v>
      </c>
    </row>
    <row r="3" spans="1:13" ht="15.75" thickBot="1" x14ac:dyDescent="0.3">
      <c r="A3" s="102"/>
      <c r="B3" s="107" t="s">
        <v>1</v>
      </c>
      <c r="C3" s="108"/>
      <c r="D3" s="108"/>
      <c r="E3" s="108"/>
      <c r="F3" s="108"/>
      <c r="G3" s="108"/>
      <c r="H3" s="108"/>
      <c r="I3" s="108"/>
      <c r="J3" s="108"/>
      <c r="K3" s="108"/>
      <c r="L3" s="108"/>
      <c r="M3" s="113"/>
    </row>
    <row r="4" spans="1:13" ht="15.75" thickBot="1" x14ac:dyDescent="0.3">
      <c r="A4" s="4" t="s">
        <v>50</v>
      </c>
      <c r="B4" s="5">
        <v>14220</v>
      </c>
      <c r="C4" s="5">
        <v>0</v>
      </c>
      <c r="D4" s="5">
        <v>12</v>
      </c>
      <c r="E4" s="5">
        <v>3950</v>
      </c>
      <c r="F4" s="5">
        <v>601</v>
      </c>
      <c r="G4" s="5">
        <v>935</v>
      </c>
      <c r="H4" s="5">
        <v>19717</v>
      </c>
      <c r="I4" s="5">
        <v>5195</v>
      </c>
      <c r="J4" s="5">
        <v>1096</v>
      </c>
      <c r="K4" s="5">
        <v>5021</v>
      </c>
      <c r="L4" s="5">
        <v>18592</v>
      </c>
      <c r="M4" s="5">
        <v>49621</v>
      </c>
    </row>
    <row r="5" spans="1:13" ht="15.75" thickBot="1" x14ac:dyDescent="0.3">
      <c r="A5" s="4" t="s">
        <v>51</v>
      </c>
      <c r="B5" s="5">
        <v>544551</v>
      </c>
      <c r="C5" s="5">
        <v>3037</v>
      </c>
      <c r="D5" s="5">
        <v>328</v>
      </c>
      <c r="E5" s="5">
        <v>27562</v>
      </c>
      <c r="F5" s="5">
        <v>10927</v>
      </c>
      <c r="G5" s="5">
        <v>72529</v>
      </c>
      <c r="H5" s="5">
        <v>658933</v>
      </c>
      <c r="I5" s="5">
        <v>299749</v>
      </c>
      <c r="J5" s="5">
        <v>20994</v>
      </c>
      <c r="K5" s="5">
        <v>21681</v>
      </c>
      <c r="L5" s="5">
        <v>91484</v>
      </c>
      <c r="M5" s="5">
        <v>1092841</v>
      </c>
    </row>
    <row r="6" spans="1:13" ht="15.75" thickBot="1" x14ac:dyDescent="0.3">
      <c r="A6" s="4" t="s">
        <v>52</v>
      </c>
      <c r="B6" s="5">
        <v>307217</v>
      </c>
      <c r="C6" s="5">
        <v>0</v>
      </c>
      <c r="D6" s="5">
        <v>0</v>
      </c>
      <c r="E6" s="5">
        <v>12565</v>
      </c>
      <c r="F6" s="5">
        <v>2245</v>
      </c>
      <c r="G6" s="5">
        <v>166889</v>
      </c>
      <c r="H6" s="5">
        <v>488917</v>
      </c>
      <c r="I6" s="5">
        <v>379319</v>
      </c>
      <c r="J6" s="5">
        <v>44504</v>
      </c>
      <c r="K6" s="5">
        <v>11100</v>
      </c>
      <c r="L6" s="5">
        <v>81958</v>
      </c>
      <c r="M6" s="5">
        <v>1005798</v>
      </c>
    </row>
    <row r="7" spans="1:13" ht="15.75" thickBot="1" x14ac:dyDescent="0.3">
      <c r="A7" s="4" t="s">
        <v>53</v>
      </c>
      <c r="B7" s="5">
        <v>252977</v>
      </c>
      <c r="C7" s="5">
        <v>0</v>
      </c>
      <c r="D7" s="5">
        <v>0</v>
      </c>
      <c r="E7" s="5">
        <v>11642</v>
      </c>
      <c r="F7" s="5">
        <v>1768</v>
      </c>
      <c r="G7" s="5">
        <v>110815</v>
      </c>
      <c r="H7" s="5">
        <v>377203</v>
      </c>
      <c r="I7" s="5">
        <v>308631</v>
      </c>
      <c r="J7" s="5">
        <v>12286</v>
      </c>
      <c r="K7" s="5">
        <v>9495</v>
      </c>
      <c r="L7" s="5">
        <v>57284</v>
      </c>
      <c r="M7" s="5">
        <v>764900</v>
      </c>
    </row>
    <row r="8" spans="1:13" ht="15.75" thickBot="1" x14ac:dyDescent="0.3">
      <c r="A8" s="4" t="s">
        <v>54</v>
      </c>
      <c r="B8" s="5">
        <v>53389</v>
      </c>
      <c r="C8" s="5">
        <v>0</v>
      </c>
      <c r="D8" s="5">
        <v>0</v>
      </c>
      <c r="E8" s="5">
        <v>3002</v>
      </c>
      <c r="F8" s="5">
        <v>607</v>
      </c>
      <c r="G8" s="5">
        <v>66923</v>
      </c>
      <c r="H8" s="5">
        <v>123922</v>
      </c>
      <c r="I8" s="5">
        <v>144239</v>
      </c>
      <c r="J8" s="5">
        <v>7124</v>
      </c>
      <c r="K8" s="5">
        <v>3093</v>
      </c>
      <c r="L8" s="5">
        <v>52659</v>
      </c>
      <c r="M8" s="5">
        <v>331037</v>
      </c>
    </row>
    <row r="9" spans="1:13" ht="15.75" thickBot="1" x14ac:dyDescent="0.3">
      <c r="A9" s="4" t="s">
        <v>55</v>
      </c>
      <c r="B9" s="5">
        <v>180246</v>
      </c>
      <c r="C9" s="5">
        <v>6007</v>
      </c>
      <c r="D9" s="5">
        <v>400</v>
      </c>
      <c r="E9" s="5">
        <v>9041</v>
      </c>
      <c r="F9" s="5">
        <v>5839</v>
      </c>
      <c r="G9" s="5">
        <v>73366</v>
      </c>
      <c r="H9" s="5">
        <v>274899</v>
      </c>
      <c r="I9" s="5">
        <v>163355</v>
      </c>
      <c r="J9" s="5">
        <v>10406</v>
      </c>
      <c r="K9" s="5">
        <v>9342</v>
      </c>
      <c r="L9" s="5">
        <v>75856</v>
      </c>
      <c r="M9" s="5">
        <v>533858</v>
      </c>
    </row>
    <row r="10" spans="1:13" ht="15.75" thickBot="1" x14ac:dyDescent="0.3">
      <c r="A10" s="4" t="s">
        <v>56</v>
      </c>
      <c r="B10" s="5">
        <v>63145</v>
      </c>
      <c r="C10" s="5">
        <v>27</v>
      </c>
      <c r="D10" s="5">
        <v>0</v>
      </c>
      <c r="E10" s="5">
        <v>7635</v>
      </c>
      <c r="F10" s="5">
        <v>1404</v>
      </c>
      <c r="G10" s="5">
        <v>67021</v>
      </c>
      <c r="H10" s="5">
        <v>139233</v>
      </c>
      <c r="I10" s="5">
        <v>140852</v>
      </c>
      <c r="J10" s="5">
        <v>4819</v>
      </c>
      <c r="K10" s="5">
        <v>5240</v>
      </c>
      <c r="L10" s="5">
        <v>26196</v>
      </c>
      <c r="M10" s="5">
        <v>316339</v>
      </c>
    </row>
    <row r="11" spans="1:13" ht="15.75" thickBot="1" x14ac:dyDescent="0.3">
      <c r="A11" s="4" t="s">
        <v>57</v>
      </c>
      <c r="B11" s="5">
        <v>189080</v>
      </c>
      <c r="C11" s="5">
        <v>0</v>
      </c>
      <c r="D11" s="5">
        <v>2</v>
      </c>
      <c r="E11" s="5">
        <v>11695</v>
      </c>
      <c r="F11" s="5">
        <v>4239</v>
      </c>
      <c r="G11" s="5">
        <v>71784</v>
      </c>
      <c r="H11" s="5">
        <v>276799</v>
      </c>
      <c r="I11" s="5">
        <v>148277</v>
      </c>
      <c r="J11" s="5">
        <v>7640</v>
      </c>
      <c r="K11" s="5">
        <v>9264</v>
      </c>
      <c r="L11" s="5">
        <v>33920</v>
      </c>
      <c r="M11" s="5">
        <v>475901</v>
      </c>
    </row>
    <row r="12" spans="1:13" ht="15.75" thickBot="1" x14ac:dyDescent="0.3">
      <c r="A12" s="4" t="s">
        <v>58</v>
      </c>
      <c r="B12" s="5">
        <v>194592</v>
      </c>
      <c r="C12" s="5">
        <v>0</v>
      </c>
      <c r="D12" s="5">
        <v>0</v>
      </c>
      <c r="E12" s="5">
        <v>11291</v>
      </c>
      <c r="F12" s="5">
        <v>1976</v>
      </c>
      <c r="G12" s="5">
        <v>62292</v>
      </c>
      <c r="H12" s="5">
        <v>270150</v>
      </c>
      <c r="I12" s="5">
        <v>134650</v>
      </c>
      <c r="J12" s="5">
        <v>6552</v>
      </c>
      <c r="K12" s="5">
        <v>7463</v>
      </c>
      <c r="L12" s="5">
        <v>33095</v>
      </c>
      <c r="M12" s="5">
        <v>451911</v>
      </c>
    </row>
    <row r="13" spans="1:13" ht="15.75" thickBot="1" x14ac:dyDescent="0.3">
      <c r="A13" s="4" t="s">
        <v>59</v>
      </c>
      <c r="B13" s="5">
        <v>315107</v>
      </c>
      <c r="C13" s="5">
        <v>0</v>
      </c>
      <c r="D13" s="5">
        <v>6</v>
      </c>
      <c r="E13" s="5">
        <v>10292</v>
      </c>
      <c r="F13" s="5">
        <v>627</v>
      </c>
      <c r="G13" s="5">
        <v>82330</v>
      </c>
      <c r="H13" s="5">
        <v>408361</v>
      </c>
      <c r="I13" s="5">
        <v>207441</v>
      </c>
      <c r="J13" s="5">
        <v>12206</v>
      </c>
      <c r="K13" s="5">
        <v>8842</v>
      </c>
      <c r="L13" s="5">
        <v>42724</v>
      </c>
      <c r="M13" s="5">
        <v>679575</v>
      </c>
    </row>
    <row r="14" spans="1:13" ht="15.75" thickBot="1" x14ac:dyDescent="0.3">
      <c r="A14" s="4" t="s">
        <v>60</v>
      </c>
      <c r="B14" s="5">
        <v>350454</v>
      </c>
      <c r="C14" s="5">
        <v>0</v>
      </c>
      <c r="D14" s="5">
        <v>18245</v>
      </c>
      <c r="E14" s="5">
        <v>16341</v>
      </c>
      <c r="F14" s="5">
        <v>8503</v>
      </c>
      <c r="G14" s="5">
        <v>30228</v>
      </c>
      <c r="H14" s="5">
        <v>423770</v>
      </c>
      <c r="I14" s="5">
        <v>201559</v>
      </c>
      <c r="J14" s="5">
        <v>15657</v>
      </c>
      <c r="K14" s="5">
        <v>14472</v>
      </c>
      <c r="L14" s="5">
        <v>63339</v>
      </c>
      <c r="M14" s="5">
        <v>718797</v>
      </c>
    </row>
    <row r="15" spans="1:13" ht="15.75" thickBot="1" x14ac:dyDescent="0.3">
      <c r="A15" s="4" t="s">
        <v>61</v>
      </c>
      <c r="B15" s="5">
        <v>204951</v>
      </c>
      <c r="C15" s="5">
        <v>995</v>
      </c>
      <c r="D15" s="5">
        <v>16</v>
      </c>
      <c r="E15" s="5">
        <v>12137</v>
      </c>
      <c r="F15" s="5">
        <v>2597</v>
      </c>
      <c r="G15" s="5">
        <v>56830</v>
      </c>
      <c r="H15" s="5">
        <v>277525</v>
      </c>
      <c r="I15" s="5">
        <v>186153</v>
      </c>
      <c r="J15" s="5">
        <v>6087</v>
      </c>
      <c r="K15" s="5">
        <v>8392</v>
      </c>
      <c r="L15" s="5">
        <v>48999</v>
      </c>
      <c r="M15" s="5">
        <v>527155</v>
      </c>
    </row>
    <row r="16" spans="1:13" ht="15.75" thickBot="1" x14ac:dyDescent="0.3">
      <c r="A16" s="4" t="s">
        <v>62</v>
      </c>
      <c r="B16" s="5">
        <v>120257</v>
      </c>
      <c r="C16" s="5">
        <v>0</v>
      </c>
      <c r="D16" s="5">
        <v>999</v>
      </c>
      <c r="E16" s="5">
        <v>9970</v>
      </c>
      <c r="F16" s="5">
        <v>3099</v>
      </c>
      <c r="G16" s="5">
        <v>58163</v>
      </c>
      <c r="H16" s="5">
        <v>192488</v>
      </c>
      <c r="I16" s="5">
        <v>158050</v>
      </c>
      <c r="J16" s="5">
        <v>5232</v>
      </c>
      <c r="K16" s="5">
        <v>7195</v>
      </c>
      <c r="L16" s="5">
        <v>33282</v>
      </c>
      <c r="M16" s="5">
        <v>396248</v>
      </c>
    </row>
    <row r="17" spans="1:13" ht="15.75" thickBot="1" x14ac:dyDescent="0.3">
      <c r="A17" s="4" t="s">
        <v>63</v>
      </c>
      <c r="B17" s="5">
        <v>168417</v>
      </c>
      <c r="C17" s="5">
        <v>0</v>
      </c>
      <c r="D17" s="5">
        <v>0</v>
      </c>
      <c r="E17" s="5">
        <v>17694</v>
      </c>
      <c r="F17" s="5">
        <v>813</v>
      </c>
      <c r="G17" s="5">
        <v>86447</v>
      </c>
      <c r="H17" s="5">
        <v>273371</v>
      </c>
      <c r="I17" s="5">
        <v>194189</v>
      </c>
      <c r="J17" s="5">
        <v>11648</v>
      </c>
      <c r="K17" s="5">
        <v>11733</v>
      </c>
      <c r="L17" s="5">
        <v>52106</v>
      </c>
      <c r="M17" s="5">
        <v>543047</v>
      </c>
    </row>
    <row r="18" spans="1:13" x14ac:dyDescent="0.25">
      <c r="A18" s="114" t="s">
        <v>35</v>
      </c>
      <c r="B18" s="106"/>
      <c r="C18" s="106"/>
      <c r="D18" s="106"/>
      <c r="E18" s="106"/>
      <c r="F18" s="106"/>
      <c r="G18" s="106"/>
      <c r="H18" s="106"/>
      <c r="I18" s="106"/>
      <c r="J18" s="106"/>
      <c r="K18" s="106"/>
      <c r="L18" s="106"/>
      <c r="M18" s="106"/>
    </row>
    <row r="19" spans="1:13" x14ac:dyDescent="0.25">
      <c r="A19" s="24" t="s">
        <v>36</v>
      </c>
    </row>
  </sheetData>
  <mergeCells count="4">
    <mergeCell ref="A2:A3"/>
    <mergeCell ref="B3:M3"/>
    <mergeCell ref="A1:M1"/>
    <mergeCell ref="A18:M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6"/>
  <sheetViews>
    <sheetView workbookViewId="0">
      <selection activeCell="T15" sqref="T15"/>
    </sheetView>
  </sheetViews>
  <sheetFormatPr defaultRowHeight="15" x14ac:dyDescent="0.25"/>
  <cols>
    <col min="1" max="1" width="15" customWidth="1"/>
  </cols>
  <sheetData>
    <row r="1" spans="1:21" ht="15.75" thickBot="1" x14ac:dyDescent="0.3">
      <c r="A1" s="1" t="s">
        <v>332</v>
      </c>
    </row>
    <row r="2" spans="1:21" ht="15.75" thickBot="1" x14ac:dyDescent="0.3">
      <c r="A2" s="115" t="s">
        <v>64</v>
      </c>
      <c r="B2" s="3">
        <v>1936</v>
      </c>
      <c r="C2" s="3">
        <v>1950</v>
      </c>
      <c r="D2" s="3">
        <v>1960</v>
      </c>
      <c r="E2" s="3">
        <v>1970</v>
      </c>
      <c r="F2" s="3">
        <v>1980</v>
      </c>
      <c r="G2" s="3">
        <v>1990</v>
      </c>
      <c r="H2" s="3">
        <v>2000</v>
      </c>
      <c r="I2" s="3">
        <v>2005</v>
      </c>
      <c r="J2" s="3">
        <v>2006</v>
      </c>
      <c r="K2" s="3">
        <v>2007</v>
      </c>
      <c r="L2" s="3">
        <v>2008</v>
      </c>
      <c r="M2" s="3">
        <v>2009</v>
      </c>
      <c r="N2" s="3">
        <v>2010</v>
      </c>
      <c r="O2" s="3">
        <v>2011</v>
      </c>
      <c r="P2" s="3">
        <v>2012</v>
      </c>
      <c r="Q2" s="3">
        <v>2013</v>
      </c>
      <c r="R2" s="3">
        <v>2014</v>
      </c>
      <c r="S2" s="79">
        <v>2015</v>
      </c>
      <c r="T2" s="98">
        <v>2016</v>
      </c>
      <c r="U2" s="52">
        <v>2017</v>
      </c>
    </row>
    <row r="3" spans="1:21" ht="15.75" thickBot="1" x14ac:dyDescent="0.3">
      <c r="A3" s="116"/>
      <c r="B3" s="117" t="s">
        <v>65</v>
      </c>
      <c r="C3" s="118"/>
      <c r="D3" s="118"/>
      <c r="E3" s="118"/>
      <c r="F3" s="118"/>
      <c r="G3" s="118"/>
      <c r="H3" s="118"/>
      <c r="I3" s="118"/>
      <c r="J3" s="118"/>
      <c r="K3" s="118"/>
      <c r="L3" s="118"/>
      <c r="M3" s="118"/>
      <c r="N3" s="118"/>
      <c r="O3" s="118"/>
      <c r="P3" s="118"/>
      <c r="Q3" s="118"/>
      <c r="R3" s="118"/>
      <c r="S3" s="118"/>
      <c r="T3" s="118"/>
      <c r="U3" s="109"/>
    </row>
    <row r="4" spans="1:21" ht="15.75" thickBot="1" x14ac:dyDescent="0.3">
      <c r="A4" s="4" t="s">
        <v>10</v>
      </c>
      <c r="B4" s="25">
        <v>0.47099999999999997</v>
      </c>
      <c r="C4" s="25">
        <v>0.56599999999999995</v>
      </c>
      <c r="D4" s="25">
        <v>0.47899999999999998</v>
      </c>
      <c r="E4" s="25">
        <v>0.45</v>
      </c>
      <c r="F4" s="25">
        <v>0.42499999999999999</v>
      </c>
      <c r="G4" s="25">
        <v>0.41399999999999998</v>
      </c>
      <c r="H4" s="25">
        <v>0.41599999999999998</v>
      </c>
      <c r="I4" s="25">
        <v>0.41699999999999998</v>
      </c>
      <c r="J4" s="25">
        <v>0.41599999999999998</v>
      </c>
      <c r="K4" s="25">
        <v>0.41299999999999998</v>
      </c>
      <c r="L4" s="25">
        <v>0.40899999999999997</v>
      </c>
      <c r="M4" s="25">
        <v>0.40500000000000003</v>
      </c>
      <c r="N4" s="25">
        <v>0.40300000000000002</v>
      </c>
      <c r="O4" s="26">
        <v>0.40200000000000002</v>
      </c>
      <c r="P4" s="26">
        <v>0.40200000000000002</v>
      </c>
      <c r="Q4" s="26">
        <v>0.40100000000000002</v>
      </c>
      <c r="R4" s="26">
        <v>0.40100000000000002</v>
      </c>
      <c r="S4" s="26">
        <v>0.39967973885669145</v>
      </c>
      <c r="T4" s="26">
        <v>0.39879999999999999</v>
      </c>
      <c r="U4" s="172">
        <v>0.39800000000000002</v>
      </c>
    </row>
    <row r="5" spans="1:21" ht="15.75" thickBot="1" x14ac:dyDescent="0.3">
      <c r="A5" s="4" t="s">
        <v>66</v>
      </c>
      <c r="B5" s="25">
        <v>0.36399999999999999</v>
      </c>
      <c r="C5" s="25">
        <v>0.433</v>
      </c>
      <c r="D5" s="25">
        <v>0.35299999999999998</v>
      </c>
      <c r="E5" s="25">
        <v>0.33400000000000002</v>
      </c>
      <c r="F5" s="25">
        <v>0.32</v>
      </c>
      <c r="G5" s="25">
        <v>0.311</v>
      </c>
      <c r="H5" s="25">
        <v>0.3</v>
      </c>
      <c r="I5" s="25">
        <v>0.29799999999999999</v>
      </c>
      <c r="J5" s="25">
        <v>0.29699999999999999</v>
      </c>
      <c r="K5" s="25">
        <v>0.29499999999999998</v>
      </c>
      <c r="L5" s="25">
        <v>0.29199999999999998</v>
      </c>
      <c r="M5" s="25">
        <v>0.28799999999999998</v>
      </c>
      <c r="N5" s="25">
        <v>0.28599999999999998</v>
      </c>
      <c r="O5" s="26">
        <v>0.28499999999999998</v>
      </c>
      <c r="P5" s="26">
        <v>0.28499999999999998</v>
      </c>
      <c r="Q5" s="26">
        <v>0.28399999999999997</v>
      </c>
      <c r="R5" s="26">
        <v>0.28299999999999997</v>
      </c>
      <c r="S5" s="26">
        <v>0.28201551012855519</v>
      </c>
      <c r="T5" s="26">
        <v>0.28100000000000003</v>
      </c>
      <c r="U5" s="173">
        <v>0.28000000000000003</v>
      </c>
    </row>
    <row r="6" spans="1:21" x14ac:dyDescent="0.25">
      <c r="A6" s="9" t="s">
        <v>36</v>
      </c>
    </row>
  </sheetData>
  <mergeCells count="2">
    <mergeCell ref="A2:A3"/>
    <mergeCell ref="B3:U3"/>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0"/>
  <sheetViews>
    <sheetView workbookViewId="0">
      <selection activeCell="I16" sqref="I16"/>
    </sheetView>
  </sheetViews>
  <sheetFormatPr defaultRowHeight="15" x14ac:dyDescent="0.25"/>
  <cols>
    <col min="1" max="1" width="15.7109375" style="23" customWidth="1"/>
    <col min="2" max="4" width="10.7109375" customWidth="1"/>
  </cols>
  <sheetData>
    <row r="1" spans="1:6" ht="15.75" thickBot="1" x14ac:dyDescent="0.3">
      <c r="A1" s="120" t="s">
        <v>333</v>
      </c>
      <c r="B1" s="111"/>
      <c r="C1" s="111"/>
      <c r="D1" s="111"/>
      <c r="E1" s="111"/>
    </row>
    <row r="2" spans="1:6" ht="15.75" thickBot="1" x14ac:dyDescent="0.3">
      <c r="A2" s="101" t="s">
        <v>37</v>
      </c>
      <c r="B2" s="107" t="s">
        <v>67</v>
      </c>
      <c r="C2" s="108"/>
      <c r="D2" s="113"/>
    </row>
    <row r="3" spans="1:6" ht="15.75" thickBot="1" x14ac:dyDescent="0.3">
      <c r="A3" s="119"/>
      <c r="B3" s="14" t="s">
        <v>68</v>
      </c>
      <c r="C3" s="15" t="s">
        <v>69</v>
      </c>
      <c r="D3" s="15" t="s">
        <v>70</v>
      </c>
    </row>
    <row r="4" spans="1:6" ht="15.75" thickBot="1" x14ac:dyDescent="0.3">
      <c r="A4" s="102"/>
      <c r="B4" s="107" t="s">
        <v>71</v>
      </c>
      <c r="C4" s="108"/>
      <c r="D4" s="113"/>
    </row>
    <row r="5" spans="1:6" ht="15.75" thickBot="1" x14ac:dyDescent="0.3">
      <c r="A5" s="4" t="s">
        <v>72</v>
      </c>
      <c r="B5" s="16">
        <v>633.22</v>
      </c>
      <c r="C5" s="16" t="s">
        <v>334</v>
      </c>
      <c r="D5" s="16">
        <v>-7003.01</v>
      </c>
      <c r="E5" s="53"/>
      <c r="F5" s="53"/>
    </row>
    <row r="6" spans="1:6" ht="15.75" thickBot="1" x14ac:dyDescent="0.3">
      <c r="A6" s="4" t="s">
        <v>50</v>
      </c>
      <c r="B6" s="16">
        <v>3.2</v>
      </c>
      <c r="C6" s="16">
        <v>-151.01</v>
      </c>
      <c r="D6" s="16">
        <v>-147.81</v>
      </c>
      <c r="E6" s="53"/>
      <c r="F6" s="53"/>
    </row>
    <row r="7" spans="1:6" ht="15.75" thickBot="1" x14ac:dyDescent="0.3">
      <c r="A7" s="4" t="s">
        <v>51</v>
      </c>
      <c r="B7" s="16">
        <v>74</v>
      </c>
      <c r="C7" s="16" t="s">
        <v>335</v>
      </c>
      <c r="D7" s="16">
        <v>-1275.31</v>
      </c>
      <c r="E7" s="53"/>
      <c r="F7" s="53"/>
    </row>
    <row r="8" spans="1:6" ht="15.75" thickBot="1" x14ac:dyDescent="0.3">
      <c r="A8" s="4" t="s">
        <v>52</v>
      </c>
      <c r="B8" s="16">
        <v>73.09</v>
      </c>
      <c r="C8" s="16">
        <v>-596.5</v>
      </c>
      <c r="D8" s="16">
        <v>-523.41</v>
      </c>
      <c r="E8" s="53"/>
      <c r="F8" s="53"/>
    </row>
    <row r="9" spans="1:6" ht="15.75" thickBot="1" x14ac:dyDescent="0.3">
      <c r="A9" s="4" t="s">
        <v>53</v>
      </c>
      <c r="B9" s="16">
        <v>61</v>
      </c>
      <c r="C9" s="16">
        <v>-602.34</v>
      </c>
      <c r="D9" s="16">
        <v>-541.34</v>
      </c>
      <c r="E9" s="53"/>
      <c r="F9" s="53"/>
    </row>
    <row r="10" spans="1:6" ht="15.75" thickBot="1" x14ac:dyDescent="0.3">
      <c r="A10" s="4" t="s">
        <v>54</v>
      </c>
      <c r="B10" s="16">
        <v>7.94</v>
      </c>
      <c r="C10" s="16">
        <v>-330.67</v>
      </c>
      <c r="D10" s="16">
        <v>-322.73</v>
      </c>
      <c r="E10" s="53"/>
      <c r="F10" s="53"/>
    </row>
    <row r="11" spans="1:6" ht="15.75" thickBot="1" x14ac:dyDescent="0.3">
      <c r="A11" s="4" t="s">
        <v>55</v>
      </c>
      <c r="B11" s="16">
        <v>70.44</v>
      </c>
      <c r="C11" s="16">
        <v>-303.56</v>
      </c>
      <c r="D11" s="16">
        <v>-233.12</v>
      </c>
      <c r="E11" s="53"/>
      <c r="F11" s="53"/>
    </row>
    <row r="12" spans="1:6" ht="15.75" thickBot="1" x14ac:dyDescent="0.3">
      <c r="A12" s="4" t="s">
        <v>56</v>
      </c>
      <c r="B12" s="16">
        <v>3.14</v>
      </c>
      <c r="C12" s="16">
        <v>-273.24</v>
      </c>
      <c r="D12" s="16">
        <v>-270.10000000000002</v>
      </c>
      <c r="E12" s="53"/>
      <c r="F12" s="53"/>
    </row>
    <row r="13" spans="1:6" ht="15.75" thickBot="1" x14ac:dyDescent="0.3">
      <c r="A13" s="4" t="s">
        <v>57</v>
      </c>
      <c r="B13" s="16">
        <v>28.53</v>
      </c>
      <c r="C13" s="16">
        <v>-807.58</v>
      </c>
      <c r="D13" s="16">
        <v>-779.05</v>
      </c>
      <c r="E13" s="53"/>
      <c r="F13" s="53"/>
    </row>
    <row r="14" spans="1:6" ht="15.75" thickBot="1" x14ac:dyDescent="0.3">
      <c r="A14" s="4" t="s">
        <v>58</v>
      </c>
      <c r="B14" s="16">
        <v>18.86</v>
      </c>
      <c r="C14" s="16">
        <v>-654.12</v>
      </c>
      <c r="D14" s="16">
        <v>-635.26</v>
      </c>
      <c r="E14" s="53"/>
      <c r="F14" s="53"/>
    </row>
    <row r="15" spans="1:6" ht="15.75" thickBot="1" x14ac:dyDescent="0.3">
      <c r="A15" s="4" t="s">
        <v>59</v>
      </c>
      <c r="B15" s="16">
        <v>60.59</v>
      </c>
      <c r="C15" s="16">
        <v>-426.16</v>
      </c>
      <c r="D15" s="16">
        <v>-365.57</v>
      </c>
      <c r="E15" s="53"/>
      <c r="F15" s="53"/>
    </row>
    <row r="16" spans="1:6" ht="15.75" thickBot="1" x14ac:dyDescent="0.3">
      <c r="A16" s="4" t="s">
        <v>60</v>
      </c>
      <c r="B16" s="16">
        <v>46.31</v>
      </c>
      <c r="C16" s="16">
        <v>-538.84</v>
      </c>
      <c r="D16" s="16">
        <v>-492.53</v>
      </c>
      <c r="E16" s="53"/>
      <c r="F16" s="53"/>
    </row>
    <row r="17" spans="1:6" ht="15.75" thickBot="1" x14ac:dyDescent="0.3">
      <c r="A17" s="4" t="s">
        <v>61</v>
      </c>
      <c r="B17" s="16">
        <v>120.18</v>
      </c>
      <c r="C17" s="16">
        <v>-498.44</v>
      </c>
      <c r="D17" s="16">
        <v>-378.26</v>
      </c>
      <c r="E17" s="53"/>
      <c r="F17" s="53"/>
    </row>
    <row r="18" spans="1:6" ht="15.75" thickBot="1" x14ac:dyDescent="0.3">
      <c r="A18" s="4" t="s">
        <v>62</v>
      </c>
      <c r="B18" s="16">
        <v>12.95</v>
      </c>
      <c r="C18" s="16">
        <v>-646.80999999999995</v>
      </c>
      <c r="D18" s="16">
        <v>-633.86</v>
      </c>
      <c r="E18" s="53"/>
      <c r="F18" s="53"/>
    </row>
    <row r="19" spans="1:6" ht="15.75" thickBot="1" x14ac:dyDescent="0.3">
      <c r="A19" s="4" t="s">
        <v>63</v>
      </c>
      <c r="B19" s="16">
        <v>52.98</v>
      </c>
      <c r="C19" s="16">
        <v>-457.65</v>
      </c>
      <c r="D19" s="16">
        <v>-404.67</v>
      </c>
      <c r="E19" s="53"/>
      <c r="F19" s="53"/>
    </row>
    <row r="20" spans="1:6" x14ac:dyDescent="0.25">
      <c r="A20" s="24" t="s">
        <v>36</v>
      </c>
    </row>
  </sheetData>
  <mergeCells count="4">
    <mergeCell ref="A2:A4"/>
    <mergeCell ref="B2:D2"/>
    <mergeCell ref="B4:D4"/>
    <mergeCell ref="A1:E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D19" sqref="D19"/>
    </sheetView>
  </sheetViews>
  <sheetFormatPr defaultRowHeight="15" x14ac:dyDescent="0.25"/>
  <cols>
    <col min="1" max="1" width="16.7109375" style="23" customWidth="1"/>
    <col min="2" max="4" width="11.7109375" customWidth="1"/>
  </cols>
  <sheetData>
    <row r="1" spans="1:6" ht="30" customHeight="1" thickBot="1" x14ac:dyDescent="0.3">
      <c r="A1" s="122" t="s">
        <v>336</v>
      </c>
      <c r="B1" s="111"/>
      <c r="C1" s="111"/>
      <c r="D1" s="111"/>
      <c r="E1" s="111"/>
      <c r="F1" s="111"/>
    </row>
    <row r="2" spans="1:6" ht="15.75" thickBot="1" x14ac:dyDescent="0.3">
      <c r="A2" s="101" t="s">
        <v>73</v>
      </c>
      <c r="B2" s="117" t="s">
        <v>74</v>
      </c>
      <c r="C2" s="118"/>
      <c r="D2" s="121"/>
    </row>
    <row r="3" spans="1:6" ht="32.25" thickBot="1" x14ac:dyDescent="0.3">
      <c r="A3" s="119"/>
      <c r="B3" s="15" t="s">
        <v>75</v>
      </c>
      <c r="C3" s="117" t="s">
        <v>76</v>
      </c>
      <c r="D3" s="121"/>
    </row>
    <row r="4" spans="1:6" ht="15.75" thickBot="1" x14ac:dyDescent="0.3">
      <c r="A4" s="102"/>
      <c r="B4" s="15" t="s">
        <v>77</v>
      </c>
      <c r="C4" s="14" t="s">
        <v>1</v>
      </c>
      <c r="D4" s="14" t="s">
        <v>78</v>
      </c>
    </row>
    <row r="5" spans="1:6" ht="15.75" thickBot="1" x14ac:dyDescent="0.3">
      <c r="A5" s="10" t="s">
        <v>79</v>
      </c>
      <c r="B5" s="17" t="s">
        <v>265</v>
      </c>
      <c r="C5" s="8">
        <v>743582</v>
      </c>
      <c r="D5" s="29">
        <v>17.809999999999999</v>
      </c>
    </row>
    <row r="6" spans="1:6" ht="15.75" thickBot="1" x14ac:dyDescent="0.3">
      <c r="A6" s="10" t="s">
        <v>80</v>
      </c>
      <c r="B6" s="17" t="s">
        <v>81</v>
      </c>
      <c r="C6" s="8">
        <v>192921</v>
      </c>
      <c r="D6" s="29">
        <v>4.62</v>
      </c>
    </row>
    <row r="7" spans="1:6" ht="15.75" thickBot="1" x14ac:dyDescent="0.3">
      <c r="A7" s="10" t="s">
        <v>82</v>
      </c>
      <c r="B7" s="17" t="s">
        <v>83</v>
      </c>
      <c r="C7" s="8">
        <v>679829</v>
      </c>
      <c r="D7" s="29">
        <v>16.28</v>
      </c>
    </row>
    <row r="8" spans="1:6" ht="15.75" thickBot="1" x14ac:dyDescent="0.3">
      <c r="A8" s="10" t="s">
        <v>84</v>
      </c>
      <c r="B8" s="17" t="s">
        <v>85</v>
      </c>
      <c r="C8" s="8">
        <v>750254</v>
      </c>
      <c r="D8" s="29">
        <v>17.97</v>
      </c>
    </row>
    <row r="9" spans="1:6" ht="15.75" thickBot="1" x14ac:dyDescent="0.3">
      <c r="A9" s="10" t="s">
        <v>86</v>
      </c>
      <c r="B9" s="17" t="s">
        <v>87</v>
      </c>
      <c r="C9" s="8">
        <v>519325</v>
      </c>
      <c r="D9" s="29">
        <v>12.44</v>
      </c>
    </row>
    <row r="10" spans="1:6" ht="15.75" thickBot="1" x14ac:dyDescent="0.3">
      <c r="A10" s="10" t="s">
        <v>88</v>
      </c>
      <c r="B10" s="17" t="s">
        <v>266</v>
      </c>
      <c r="C10" s="8">
        <v>1289324</v>
      </c>
      <c r="D10" s="29">
        <v>30.88</v>
      </c>
    </row>
    <row r="11" spans="1:6" ht="15.75" thickBot="1" x14ac:dyDescent="0.3">
      <c r="A11" s="10" t="s">
        <v>89</v>
      </c>
      <c r="B11" s="18" t="s">
        <v>90</v>
      </c>
      <c r="C11" s="8">
        <v>4175236</v>
      </c>
      <c r="D11" s="29">
        <v>100</v>
      </c>
    </row>
    <row r="12" spans="1:6" x14ac:dyDescent="0.25">
      <c r="A12" s="24" t="s">
        <v>233</v>
      </c>
    </row>
  </sheetData>
  <mergeCells count="4">
    <mergeCell ref="A2:A4"/>
    <mergeCell ref="B2:D2"/>
    <mergeCell ref="C3:D3"/>
    <mergeCell ref="A1:F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activeCell="D21" sqref="D21"/>
    </sheetView>
  </sheetViews>
  <sheetFormatPr defaultRowHeight="15" x14ac:dyDescent="0.25"/>
  <cols>
    <col min="1" max="1" width="18.7109375" customWidth="1"/>
    <col min="2" max="2" width="30.7109375" style="23" customWidth="1"/>
    <col min="3" max="4" width="11.7109375" customWidth="1"/>
  </cols>
  <sheetData>
    <row r="1" spans="1:5" ht="43.5" customHeight="1" thickBot="1" x14ac:dyDescent="0.3">
      <c r="A1" s="122" t="s">
        <v>337</v>
      </c>
      <c r="B1" s="111"/>
      <c r="C1" s="111"/>
      <c r="D1" s="111"/>
      <c r="E1" s="111"/>
    </row>
    <row r="2" spans="1:5" ht="15.75" thickBot="1" x14ac:dyDescent="0.3">
      <c r="A2" s="123" t="s">
        <v>267</v>
      </c>
      <c r="B2" s="126" t="s">
        <v>74</v>
      </c>
      <c r="C2" s="127"/>
      <c r="D2" s="128"/>
    </row>
    <row r="3" spans="1:5" ht="15.75" thickBot="1" x14ac:dyDescent="0.3">
      <c r="A3" s="124"/>
      <c r="B3" s="129" t="s">
        <v>91</v>
      </c>
      <c r="C3" s="131" t="s">
        <v>76</v>
      </c>
      <c r="D3" s="132"/>
    </row>
    <row r="4" spans="1:5" ht="24" customHeight="1" thickBot="1" x14ac:dyDescent="0.3">
      <c r="A4" s="125"/>
      <c r="B4" s="130"/>
      <c r="C4" s="19" t="s">
        <v>71</v>
      </c>
      <c r="D4" s="19" t="s">
        <v>92</v>
      </c>
    </row>
    <row r="5" spans="1:5" ht="15.75" thickBot="1" x14ac:dyDescent="0.3">
      <c r="A5" s="20" t="s">
        <v>268</v>
      </c>
      <c r="B5" s="27" t="s">
        <v>227</v>
      </c>
      <c r="C5" s="21">
        <v>22241</v>
      </c>
      <c r="D5" s="28">
        <v>0.53</v>
      </c>
    </row>
    <row r="6" spans="1:5" ht="15.75" thickBot="1" x14ac:dyDescent="0.3">
      <c r="A6" s="20" t="s">
        <v>269</v>
      </c>
      <c r="B6" s="27" t="s">
        <v>228</v>
      </c>
      <c r="C6" s="21">
        <v>94070</v>
      </c>
      <c r="D6" s="28">
        <v>2.25</v>
      </c>
    </row>
    <row r="7" spans="1:5" ht="21.75" thickBot="1" x14ac:dyDescent="0.3">
      <c r="A7" s="20" t="s">
        <v>270</v>
      </c>
      <c r="B7" s="27" t="s">
        <v>229</v>
      </c>
      <c r="C7" s="21">
        <v>627329</v>
      </c>
      <c r="D7" s="28">
        <v>15.02</v>
      </c>
    </row>
    <row r="8" spans="1:5" ht="21.75" thickBot="1" x14ac:dyDescent="0.3">
      <c r="A8" s="20" t="s">
        <v>271</v>
      </c>
      <c r="B8" s="27" t="s">
        <v>230</v>
      </c>
      <c r="C8" s="21">
        <v>690039</v>
      </c>
      <c r="D8" s="28">
        <v>16.53</v>
      </c>
    </row>
    <row r="9" spans="1:5" ht="21.75" thickBot="1" x14ac:dyDescent="0.3">
      <c r="A9" s="20" t="s">
        <v>272</v>
      </c>
      <c r="B9" s="27" t="s">
        <v>231</v>
      </c>
      <c r="C9" s="21">
        <v>210728</v>
      </c>
      <c r="D9" s="28">
        <v>5.05</v>
      </c>
    </row>
    <row r="10" spans="1:5" ht="21.75" thickBot="1" x14ac:dyDescent="0.3">
      <c r="A10" s="20" t="s">
        <v>273</v>
      </c>
      <c r="B10" s="27" t="s">
        <v>232</v>
      </c>
      <c r="C10" s="21">
        <v>603663</v>
      </c>
      <c r="D10" s="28">
        <v>14.46</v>
      </c>
    </row>
    <row r="11" spans="1:5" ht="15.75" thickBot="1" x14ac:dyDescent="0.3">
      <c r="A11" s="20" t="s">
        <v>274</v>
      </c>
      <c r="B11" s="27" t="s">
        <v>93</v>
      </c>
      <c r="C11" s="21">
        <v>1927167</v>
      </c>
      <c r="D11" s="28">
        <v>46.16</v>
      </c>
    </row>
    <row r="12" spans="1:5" ht="15.75" thickBot="1" x14ac:dyDescent="0.3">
      <c r="A12" s="20" t="s">
        <v>89</v>
      </c>
      <c r="B12" s="27" t="s">
        <v>94</v>
      </c>
      <c r="C12" s="21">
        <v>4175236</v>
      </c>
      <c r="D12" s="28">
        <v>100</v>
      </c>
    </row>
    <row r="13" spans="1:5" x14ac:dyDescent="0.25">
      <c r="A13" s="9" t="s">
        <v>233</v>
      </c>
      <c r="C13" s="61"/>
      <c r="D13" s="62"/>
    </row>
    <row r="14" spans="1:5" x14ac:dyDescent="0.25">
      <c r="C14" s="61"/>
    </row>
  </sheetData>
  <mergeCells count="5">
    <mergeCell ref="A2:A4"/>
    <mergeCell ref="B2:D2"/>
    <mergeCell ref="B3:B4"/>
    <mergeCell ref="C3:D3"/>
    <mergeCell ref="A1:E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G9" sqref="G9"/>
    </sheetView>
  </sheetViews>
  <sheetFormatPr defaultRowHeight="15" x14ac:dyDescent="0.25"/>
  <cols>
    <col min="1" max="1" width="15.7109375" style="54" customWidth="1"/>
    <col min="2" max="2" width="20.7109375" style="78" customWidth="1"/>
    <col min="3" max="4" width="11.7109375" customWidth="1"/>
  </cols>
  <sheetData>
    <row r="1" spans="1:6" ht="15.75" customHeight="1" thickBot="1" x14ac:dyDescent="0.3">
      <c r="A1" s="120" t="s">
        <v>338</v>
      </c>
      <c r="B1" s="120"/>
      <c r="C1" s="111"/>
      <c r="D1" s="111"/>
      <c r="E1" s="111"/>
      <c r="F1" s="111"/>
    </row>
    <row r="2" spans="1:6" ht="15.75" thickBot="1" x14ac:dyDescent="0.3">
      <c r="A2" s="101" t="s">
        <v>275</v>
      </c>
      <c r="B2" s="101" t="s">
        <v>73</v>
      </c>
      <c r="C2" s="117" t="s">
        <v>95</v>
      </c>
      <c r="D2" s="121"/>
    </row>
    <row r="3" spans="1:6" ht="15.75" thickBot="1" x14ac:dyDescent="0.3">
      <c r="A3" s="119"/>
      <c r="B3" s="133"/>
      <c r="C3" s="117" t="s">
        <v>67</v>
      </c>
      <c r="D3" s="121"/>
    </row>
    <row r="4" spans="1:6" ht="15.75" thickBot="1" x14ac:dyDescent="0.3">
      <c r="A4" s="102"/>
      <c r="B4" s="134"/>
      <c r="C4" s="56" t="s">
        <v>1</v>
      </c>
      <c r="D4" s="56" t="s">
        <v>78</v>
      </c>
    </row>
    <row r="5" spans="1:6" ht="15.75" thickBot="1" x14ac:dyDescent="0.3">
      <c r="A5" s="84" t="s">
        <v>276</v>
      </c>
      <c r="B5" s="87" t="s">
        <v>96</v>
      </c>
      <c r="C5" s="63">
        <v>78983</v>
      </c>
      <c r="D5" s="29">
        <v>3.23</v>
      </c>
    </row>
    <row r="6" spans="1:6" ht="15.75" thickBot="1" x14ac:dyDescent="0.3">
      <c r="A6" s="84" t="s">
        <v>277</v>
      </c>
      <c r="B6" s="87" t="s">
        <v>97</v>
      </c>
      <c r="C6" s="63">
        <v>44320</v>
      </c>
      <c r="D6" s="29">
        <v>1.81</v>
      </c>
    </row>
    <row r="7" spans="1:6" ht="15.75" thickBot="1" x14ac:dyDescent="0.3">
      <c r="A7" s="84" t="s">
        <v>278</v>
      </c>
      <c r="B7" s="87" t="s">
        <v>98</v>
      </c>
      <c r="C7" s="63">
        <v>142251</v>
      </c>
      <c r="D7" s="29">
        <v>5.81</v>
      </c>
    </row>
    <row r="8" spans="1:6" ht="15.75" thickBot="1" x14ac:dyDescent="0.3">
      <c r="A8" s="84" t="s">
        <v>279</v>
      </c>
      <c r="B8" s="87" t="s">
        <v>99</v>
      </c>
      <c r="C8" s="63">
        <v>184077</v>
      </c>
      <c r="D8" s="29">
        <v>7.52</v>
      </c>
    </row>
    <row r="9" spans="1:6" ht="15.75" thickBot="1" x14ac:dyDescent="0.3">
      <c r="A9" s="84" t="s">
        <v>280</v>
      </c>
      <c r="B9" s="87" t="s">
        <v>100</v>
      </c>
      <c r="C9" s="63">
        <v>174096</v>
      </c>
      <c r="D9" s="29">
        <v>7.11</v>
      </c>
    </row>
    <row r="10" spans="1:6" ht="15.75" thickBot="1" x14ac:dyDescent="0.3">
      <c r="A10" s="84" t="s">
        <v>281</v>
      </c>
      <c r="B10" s="87" t="s">
        <v>101</v>
      </c>
      <c r="C10" s="63">
        <v>1825088</v>
      </c>
      <c r="D10" s="29">
        <v>74.52</v>
      </c>
    </row>
    <row r="11" spans="1:6" ht="15.75" thickBot="1" x14ac:dyDescent="0.3">
      <c r="A11" s="85" t="s">
        <v>90</v>
      </c>
      <c r="B11" s="87" t="s">
        <v>102</v>
      </c>
      <c r="C11" s="63">
        <v>183</v>
      </c>
      <c r="D11" s="29">
        <v>0.01</v>
      </c>
    </row>
    <row r="12" spans="1:6" ht="15.75" thickBot="1" x14ac:dyDescent="0.3">
      <c r="A12" s="4" t="s">
        <v>103</v>
      </c>
      <c r="B12" s="86" t="s">
        <v>90</v>
      </c>
      <c r="C12" s="63">
        <v>2448998</v>
      </c>
      <c r="D12" s="29">
        <v>100</v>
      </c>
    </row>
    <row r="13" spans="1:6" x14ac:dyDescent="0.25">
      <c r="A13" s="55" t="s">
        <v>233</v>
      </c>
      <c r="B13" s="80"/>
    </row>
  </sheetData>
  <mergeCells count="5">
    <mergeCell ref="A1:F1"/>
    <mergeCell ref="A2:A4"/>
    <mergeCell ref="C2:D2"/>
    <mergeCell ref="C3:D3"/>
    <mergeCell ref="B2:B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2"/>
  <sheetViews>
    <sheetView workbookViewId="0">
      <selection activeCell="G16" sqref="G16"/>
    </sheetView>
  </sheetViews>
  <sheetFormatPr defaultRowHeight="15" x14ac:dyDescent="0.25"/>
  <cols>
    <col min="1" max="1" width="20.7109375" style="23" customWidth="1"/>
    <col min="2" max="3" width="11.7109375" customWidth="1"/>
  </cols>
  <sheetData>
    <row r="1" spans="1:5" ht="27" customHeight="1" thickBot="1" x14ac:dyDescent="0.3">
      <c r="A1" s="120" t="s">
        <v>339</v>
      </c>
      <c r="B1" s="111"/>
      <c r="C1" s="111"/>
      <c r="D1" s="111"/>
      <c r="E1" s="111"/>
    </row>
    <row r="2" spans="1:5" ht="15.75" thickBot="1" x14ac:dyDescent="0.3">
      <c r="A2" s="101" t="s">
        <v>241</v>
      </c>
      <c r="B2" s="117" t="s">
        <v>239</v>
      </c>
      <c r="C2" s="121"/>
    </row>
    <row r="3" spans="1:5" ht="15.75" thickBot="1" x14ac:dyDescent="0.3">
      <c r="A3" s="119"/>
      <c r="B3" s="117" t="s">
        <v>76</v>
      </c>
      <c r="C3" s="121"/>
    </row>
    <row r="4" spans="1:5" ht="15.75" thickBot="1" x14ac:dyDescent="0.3">
      <c r="A4" s="102"/>
      <c r="B4" s="14" t="s">
        <v>1</v>
      </c>
      <c r="C4" s="14" t="s">
        <v>78</v>
      </c>
    </row>
    <row r="5" spans="1:5" ht="15.75" thickBot="1" x14ac:dyDescent="0.3">
      <c r="A5" s="10" t="s">
        <v>234</v>
      </c>
      <c r="B5" s="63">
        <v>1937838</v>
      </c>
      <c r="C5" s="29">
        <v>46.36</v>
      </c>
    </row>
    <row r="6" spans="1:5" ht="15.75" thickBot="1" x14ac:dyDescent="0.3">
      <c r="A6" s="10" t="s">
        <v>235</v>
      </c>
      <c r="B6" s="63">
        <v>1012737</v>
      </c>
      <c r="C6" s="29">
        <v>24.23</v>
      </c>
    </row>
    <row r="7" spans="1:5" ht="15.75" thickBot="1" x14ac:dyDescent="0.3">
      <c r="A7" s="10" t="s">
        <v>236</v>
      </c>
      <c r="B7" s="63">
        <v>407804</v>
      </c>
      <c r="C7" s="29">
        <v>9.76</v>
      </c>
    </row>
    <row r="8" spans="1:5" ht="15.75" thickBot="1" x14ac:dyDescent="0.3">
      <c r="A8" s="10" t="s">
        <v>237</v>
      </c>
      <c r="B8" s="63">
        <v>545781</v>
      </c>
      <c r="C8" s="29">
        <v>13.06</v>
      </c>
    </row>
    <row r="9" spans="1:5" ht="15.75" thickBot="1" x14ac:dyDescent="0.3">
      <c r="A9" s="10" t="s">
        <v>238</v>
      </c>
      <c r="B9" s="63">
        <v>212904</v>
      </c>
      <c r="C9" s="29">
        <v>5.09</v>
      </c>
    </row>
    <row r="10" spans="1:5" ht="15.75" thickBot="1" x14ac:dyDescent="0.3">
      <c r="A10" s="10" t="s">
        <v>102</v>
      </c>
      <c r="B10" s="63">
        <v>62709</v>
      </c>
      <c r="C10" s="29">
        <v>1.5</v>
      </c>
    </row>
    <row r="11" spans="1:5" ht="15.75" thickBot="1" x14ac:dyDescent="0.3">
      <c r="A11" s="4" t="s">
        <v>103</v>
      </c>
      <c r="B11" s="63">
        <v>4179773</v>
      </c>
      <c r="C11" s="29">
        <v>100</v>
      </c>
    </row>
    <row r="12" spans="1:5" x14ac:dyDescent="0.25">
      <c r="A12" s="24" t="s">
        <v>233</v>
      </c>
    </row>
  </sheetData>
  <mergeCells count="4">
    <mergeCell ref="A2:A4"/>
    <mergeCell ref="B2:C2"/>
    <mergeCell ref="B3:C3"/>
    <mergeCell ref="A1:E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2"/>
  <sheetViews>
    <sheetView workbookViewId="0">
      <selection activeCell="C16" sqref="C16"/>
    </sheetView>
  </sheetViews>
  <sheetFormatPr defaultRowHeight="15" x14ac:dyDescent="0.25"/>
  <cols>
    <col min="1" max="1" width="20.7109375" style="54" customWidth="1"/>
    <col min="2" max="3" width="11.7109375" customWidth="1"/>
  </cols>
  <sheetData>
    <row r="1" spans="1:5" ht="30" customHeight="1" thickBot="1" x14ac:dyDescent="0.3">
      <c r="A1" s="120" t="s">
        <v>340</v>
      </c>
      <c r="B1" s="111"/>
      <c r="C1" s="111"/>
      <c r="D1" s="111"/>
      <c r="E1" s="111"/>
    </row>
    <row r="2" spans="1:5" ht="15.75" thickBot="1" x14ac:dyDescent="0.3">
      <c r="A2" s="101" t="s">
        <v>241</v>
      </c>
      <c r="B2" s="117" t="s">
        <v>240</v>
      </c>
      <c r="C2" s="121"/>
    </row>
    <row r="3" spans="1:5" ht="15.75" thickBot="1" x14ac:dyDescent="0.3">
      <c r="A3" s="119"/>
      <c r="B3" s="117" t="s">
        <v>76</v>
      </c>
      <c r="C3" s="121"/>
    </row>
    <row r="4" spans="1:5" ht="15.75" thickBot="1" x14ac:dyDescent="0.3">
      <c r="A4" s="102"/>
      <c r="B4" s="56" t="s">
        <v>1</v>
      </c>
      <c r="C4" s="56" t="s">
        <v>78</v>
      </c>
    </row>
    <row r="5" spans="1:5" ht="15.75" thickBot="1" x14ac:dyDescent="0.3">
      <c r="A5" s="10" t="s">
        <v>234</v>
      </c>
      <c r="B5" s="63">
        <v>678819</v>
      </c>
      <c r="C5" s="29">
        <v>16.239999999999998</v>
      </c>
    </row>
    <row r="6" spans="1:5" ht="15.75" thickBot="1" x14ac:dyDescent="0.3">
      <c r="A6" s="10" t="s">
        <v>235</v>
      </c>
      <c r="B6" s="63">
        <v>703147</v>
      </c>
      <c r="C6" s="29">
        <v>16.82</v>
      </c>
    </row>
    <row r="7" spans="1:5" ht="15.75" thickBot="1" x14ac:dyDescent="0.3">
      <c r="A7" s="10" t="s">
        <v>236</v>
      </c>
      <c r="B7" s="63">
        <v>898667</v>
      </c>
      <c r="C7" s="29">
        <v>21.5</v>
      </c>
    </row>
    <row r="8" spans="1:5" ht="15.75" thickBot="1" x14ac:dyDescent="0.3">
      <c r="A8" s="10" t="s">
        <v>237</v>
      </c>
      <c r="B8" s="63">
        <v>991120</v>
      </c>
      <c r="C8" s="29">
        <v>23.71</v>
      </c>
    </row>
    <row r="9" spans="1:5" ht="15.75" thickBot="1" x14ac:dyDescent="0.3">
      <c r="A9" s="10" t="s">
        <v>238</v>
      </c>
      <c r="B9" s="63">
        <v>818161</v>
      </c>
      <c r="C9" s="29">
        <v>19.57</v>
      </c>
    </row>
    <row r="10" spans="1:5" ht="15.75" thickBot="1" x14ac:dyDescent="0.3">
      <c r="A10" s="10" t="s">
        <v>102</v>
      </c>
      <c r="B10" s="63">
        <v>89859</v>
      </c>
      <c r="C10" s="29">
        <v>2.15</v>
      </c>
    </row>
    <row r="11" spans="1:5" ht="15.75" thickBot="1" x14ac:dyDescent="0.3">
      <c r="A11" s="4" t="s">
        <v>103</v>
      </c>
      <c r="B11" s="63">
        <v>4179773</v>
      </c>
      <c r="C11" s="29">
        <v>100</v>
      </c>
    </row>
    <row r="12" spans="1:5" x14ac:dyDescent="0.25">
      <c r="A12" s="55" t="s">
        <v>233</v>
      </c>
    </row>
  </sheetData>
  <mergeCells count="4">
    <mergeCell ref="A1:E1"/>
    <mergeCell ref="A2:A4"/>
    <mergeCell ref="B2:C2"/>
    <mergeCell ref="B3:C3"/>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1"/>
  <sheetViews>
    <sheetView workbookViewId="0">
      <selection activeCell="R30" sqref="R30"/>
    </sheetView>
  </sheetViews>
  <sheetFormatPr defaultRowHeight="15" x14ac:dyDescent="0.25"/>
  <sheetData>
    <row r="1" spans="1:1" x14ac:dyDescent="0.25">
      <c r="A1" s="22" t="s">
        <v>341</v>
      </c>
    </row>
    <row r="31" spans="1:1" x14ac:dyDescent="0.25">
      <c r="A31" s="9" t="s">
        <v>233</v>
      </c>
    </row>
  </sheetData>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1"/>
  <sheetViews>
    <sheetView workbookViewId="0">
      <selection activeCell="R31" sqref="R31"/>
    </sheetView>
  </sheetViews>
  <sheetFormatPr defaultRowHeight="15" x14ac:dyDescent="0.25"/>
  <sheetData>
    <row r="1" spans="1:1" x14ac:dyDescent="0.25">
      <c r="A1" s="22" t="s">
        <v>342</v>
      </c>
    </row>
    <row r="31" spans="1:1" x14ac:dyDescent="0.25">
      <c r="A31" s="9" t="s">
        <v>233</v>
      </c>
    </row>
  </sheetData>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31"/>
  <sheetViews>
    <sheetView workbookViewId="0">
      <selection activeCell="S30" sqref="S30"/>
    </sheetView>
  </sheetViews>
  <sheetFormatPr defaultRowHeight="15" x14ac:dyDescent="0.25"/>
  <sheetData>
    <row r="1" spans="1:1" x14ac:dyDescent="0.25">
      <c r="A1" s="22" t="s">
        <v>343</v>
      </c>
    </row>
    <row r="31" spans="1:1" x14ac:dyDescent="0.25">
      <c r="A31" s="9" t="s">
        <v>233</v>
      </c>
    </row>
  </sheetData>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1"/>
  <sheetViews>
    <sheetView workbookViewId="0">
      <selection activeCell="T30" sqref="T30"/>
    </sheetView>
  </sheetViews>
  <sheetFormatPr defaultRowHeight="15" x14ac:dyDescent="0.25"/>
  <sheetData>
    <row r="1" spans="1:1" x14ac:dyDescent="0.25">
      <c r="A1" s="22" t="s">
        <v>344</v>
      </c>
    </row>
    <row r="31" spans="1:1" x14ac:dyDescent="0.25">
      <c r="A31" s="9" t="s">
        <v>233</v>
      </c>
    </row>
  </sheetData>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1"/>
  <sheetViews>
    <sheetView workbookViewId="0">
      <selection activeCell="S30" sqref="S30"/>
    </sheetView>
  </sheetViews>
  <sheetFormatPr defaultRowHeight="15" x14ac:dyDescent="0.25"/>
  <sheetData>
    <row r="1" spans="1:1" x14ac:dyDescent="0.25">
      <c r="A1" s="22" t="s">
        <v>345</v>
      </c>
    </row>
    <row r="31" spans="1:1" x14ac:dyDescent="0.25">
      <c r="A31" s="9" t="s">
        <v>233</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0"/>
  <sheetViews>
    <sheetView workbookViewId="0">
      <selection activeCell="E23" sqref="E23"/>
    </sheetView>
  </sheetViews>
  <sheetFormatPr defaultRowHeight="15" x14ac:dyDescent="0.25"/>
  <cols>
    <col min="2" max="9" width="10.7109375" customWidth="1"/>
  </cols>
  <sheetData>
    <row r="1" spans="1:9" ht="15.75" thickBot="1" x14ac:dyDescent="0.3">
      <c r="A1" s="103" t="s">
        <v>262</v>
      </c>
      <c r="B1" s="104"/>
      <c r="C1" s="104"/>
      <c r="D1" s="104"/>
      <c r="E1" s="104"/>
      <c r="F1" s="104"/>
      <c r="G1" s="104"/>
      <c r="H1" s="104"/>
      <c r="I1" s="104"/>
    </row>
    <row r="2" spans="1:9" ht="39.950000000000003" customHeight="1" thickBot="1" x14ac:dyDescent="0.3">
      <c r="A2" s="137" t="s">
        <v>104</v>
      </c>
      <c r="B2" s="137" t="s">
        <v>147</v>
      </c>
      <c r="C2" s="137"/>
      <c r="D2" s="137" t="s">
        <v>151</v>
      </c>
      <c r="E2" s="137"/>
      <c r="F2" s="30" t="s">
        <v>105</v>
      </c>
      <c r="G2" s="137" t="s">
        <v>107</v>
      </c>
      <c r="H2" s="137"/>
      <c r="I2" s="137"/>
    </row>
    <row r="3" spans="1:9" ht="22.5" thickBot="1" x14ac:dyDescent="0.3">
      <c r="A3" s="137"/>
      <c r="B3" s="30" t="s">
        <v>108</v>
      </c>
      <c r="C3" s="30" t="s">
        <v>109</v>
      </c>
      <c r="D3" s="30" t="s">
        <v>108</v>
      </c>
      <c r="E3" s="30" t="s">
        <v>109</v>
      </c>
      <c r="F3" s="30"/>
      <c r="G3" s="30" t="s">
        <v>108</v>
      </c>
      <c r="H3" s="30" t="s">
        <v>109</v>
      </c>
      <c r="I3" s="30" t="s">
        <v>148</v>
      </c>
    </row>
    <row r="4" spans="1:9" ht="15.75" thickBot="1" x14ac:dyDescent="0.3">
      <c r="A4" s="4" t="s">
        <v>110</v>
      </c>
      <c r="B4" s="7">
        <v>4.5</v>
      </c>
      <c r="C4" s="7">
        <v>4.5</v>
      </c>
      <c r="D4" s="7">
        <v>2.9</v>
      </c>
      <c r="E4" s="7">
        <v>2.2000000000000002</v>
      </c>
      <c r="F4" s="8">
        <v>13182</v>
      </c>
      <c r="G4" s="7">
        <v>8</v>
      </c>
      <c r="H4" s="7">
        <v>6.7</v>
      </c>
      <c r="I4" s="7">
        <v>6.9</v>
      </c>
    </row>
    <row r="5" spans="1:9" ht="15.75" thickBot="1" x14ac:dyDescent="0.3">
      <c r="A5" s="4" t="s">
        <v>111</v>
      </c>
      <c r="B5" s="7">
        <v>2</v>
      </c>
      <c r="C5" s="7">
        <v>2</v>
      </c>
      <c r="D5" s="7">
        <v>0.5</v>
      </c>
      <c r="E5" s="7">
        <v>0.5</v>
      </c>
      <c r="F5" s="8">
        <v>30153</v>
      </c>
      <c r="G5" s="7">
        <v>0.3</v>
      </c>
      <c r="H5" s="7">
        <v>0.7</v>
      </c>
      <c r="I5" s="7">
        <v>0.7</v>
      </c>
    </row>
    <row r="6" spans="1:9" ht="15.75" thickBot="1" x14ac:dyDescent="0.3">
      <c r="A6" s="4" t="s">
        <v>112</v>
      </c>
      <c r="B6" s="7">
        <v>40</v>
      </c>
      <c r="C6" s="7">
        <v>40</v>
      </c>
      <c r="D6" s="7">
        <v>10.4</v>
      </c>
      <c r="E6" s="7">
        <v>7</v>
      </c>
      <c r="F6" s="8">
        <v>54341</v>
      </c>
      <c r="G6" s="7">
        <v>4.4000000000000004</v>
      </c>
      <c r="H6" s="7">
        <v>1.4</v>
      </c>
      <c r="I6" s="7">
        <v>1.8</v>
      </c>
    </row>
    <row r="7" spans="1:9" ht="15.75" thickBot="1" x14ac:dyDescent="0.3">
      <c r="A7" s="4" t="s">
        <v>113</v>
      </c>
      <c r="B7" s="7">
        <v>0.4</v>
      </c>
      <c r="C7" s="7">
        <v>1</v>
      </c>
      <c r="D7" s="7">
        <v>0.2</v>
      </c>
      <c r="E7" s="7">
        <v>0.2</v>
      </c>
      <c r="F7" s="8">
        <v>54346</v>
      </c>
      <c r="G7" s="7">
        <v>11.3</v>
      </c>
      <c r="H7" s="7">
        <v>1.1000000000000001</v>
      </c>
      <c r="I7" s="7">
        <v>2.5</v>
      </c>
    </row>
    <row r="8" spans="1:9" ht="15.75" thickBot="1" x14ac:dyDescent="0.3">
      <c r="A8" s="4" t="s">
        <v>114</v>
      </c>
      <c r="B8" s="7">
        <v>10</v>
      </c>
      <c r="C8" s="7">
        <v>25</v>
      </c>
      <c r="D8" s="7">
        <v>5.0999999999999996</v>
      </c>
      <c r="E8" s="7">
        <v>5.9</v>
      </c>
      <c r="F8" s="8">
        <v>36022</v>
      </c>
      <c r="G8" s="7">
        <v>4.0999999999999996</v>
      </c>
      <c r="H8" s="7">
        <v>0.2</v>
      </c>
      <c r="I8" s="7">
        <v>0.7</v>
      </c>
    </row>
    <row r="9" spans="1:9" ht="15.75" thickBot="1" x14ac:dyDescent="0.3">
      <c r="A9" s="4" t="s">
        <v>115</v>
      </c>
      <c r="B9" s="7">
        <v>30</v>
      </c>
      <c r="C9" s="7">
        <v>50</v>
      </c>
      <c r="D9" s="7">
        <v>7.3</v>
      </c>
      <c r="E9" s="7">
        <v>9.3000000000000007</v>
      </c>
      <c r="F9" s="8">
        <v>50100</v>
      </c>
      <c r="G9" s="7">
        <v>0.7</v>
      </c>
      <c r="H9" s="7">
        <v>0.9</v>
      </c>
      <c r="I9" s="7">
        <v>0.9</v>
      </c>
    </row>
    <row r="10" spans="1:9" ht="15.75" thickBot="1" x14ac:dyDescent="0.3">
      <c r="A10" s="4" t="s">
        <v>116</v>
      </c>
      <c r="B10" s="7">
        <v>0.6</v>
      </c>
      <c r="C10" s="7">
        <v>0.8</v>
      </c>
      <c r="D10" s="7">
        <v>0.19</v>
      </c>
      <c r="E10" s="7">
        <v>0.11</v>
      </c>
      <c r="F10" s="8">
        <v>48918</v>
      </c>
      <c r="G10" s="7">
        <v>0.4</v>
      </c>
      <c r="H10" s="7">
        <v>0.6</v>
      </c>
      <c r="I10" s="7">
        <v>0.6</v>
      </c>
    </row>
    <row r="11" spans="1:9" ht="15.75" thickBot="1" x14ac:dyDescent="0.3">
      <c r="A11" s="4" t="s">
        <v>117</v>
      </c>
      <c r="B11" s="7">
        <v>5</v>
      </c>
      <c r="C11" s="7">
        <v>5</v>
      </c>
      <c r="D11" s="7">
        <v>0.17</v>
      </c>
      <c r="E11" s="7">
        <v>0.16</v>
      </c>
      <c r="F11" s="8">
        <v>9795</v>
      </c>
      <c r="G11" s="7">
        <v>0</v>
      </c>
      <c r="H11" s="7">
        <v>0.02</v>
      </c>
      <c r="I11" s="7">
        <v>0.02</v>
      </c>
    </row>
    <row r="12" spans="1:9" ht="15.75" thickBot="1" x14ac:dyDescent="0.3">
      <c r="A12" s="4" t="s">
        <v>118</v>
      </c>
      <c r="B12" s="7">
        <v>15</v>
      </c>
      <c r="C12" s="7">
        <v>25</v>
      </c>
      <c r="D12" s="7">
        <v>5.2</v>
      </c>
      <c r="E12" s="7">
        <v>6.4</v>
      </c>
      <c r="F12" s="8">
        <v>49015</v>
      </c>
      <c r="G12" s="7">
        <v>5.2</v>
      </c>
      <c r="H12" s="7">
        <v>1.5</v>
      </c>
      <c r="I12" s="7">
        <v>2</v>
      </c>
    </row>
    <row r="13" spans="1:9" ht="15.75" thickBot="1" x14ac:dyDescent="0.3">
      <c r="A13" s="4" t="s">
        <v>119</v>
      </c>
      <c r="B13" s="7">
        <v>50</v>
      </c>
      <c r="C13" s="7">
        <v>70</v>
      </c>
      <c r="D13" s="7">
        <v>17.2</v>
      </c>
      <c r="E13" s="7">
        <v>19.7</v>
      </c>
      <c r="F13" s="8">
        <v>54363</v>
      </c>
      <c r="G13" s="7">
        <v>1.1000000000000001</v>
      </c>
      <c r="H13" s="7">
        <v>1.3</v>
      </c>
      <c r="I13" s="7">
        <v>1.3</v>
      </c>
    </row>
    <row r="14" spans="1:9" ht="15.75" thickBot="1" x14ac:dyDescent="0.3">
      <c r="A14" s="4" t="s">
        <v>120</v>
      </c>
      <c r="B14" s="7">
        <v>20</v>
      </c>
      <c r="C14" s="7">
        <v>50</v>
      </c>
      <c r="D14" s="7">
        <v>11.8</v>
      </c>
      <c r="E14" s="7">
        <v>11.7</v>
      </c>
      <c r="F14" s="8">
        <v>33925</v>
      </c>
      <c r="G14" s="7">
        <v>13.3</v>
      </c>
      <c r="H14" s="7">
        <v>0.3</v>
      </c>
      <c r="I14" s="7">
        <v>2</v>
      </c>
    </row>
    <row r="15" spans="1:9" ht="15.75" thickBot="1" x14ac:dyDescent="0.3">
      <c r="A15" s="4" t="s">
        <v>121</v>
      </c>
      <c r="B15" s="7">
        <v>50</v>
      </c>
      <c r="C15" s="7">
        <v>100</v>
      </c>
      <c r="D15" s="7">
        <v>21.1</v>
      </c>
      <c r="E15" s="7">
        <v>20.399999999999999</v>
      </c>
      <c r="F15" s="8">
        <v>50148</v>
      </c>
      <c r="G15" s="7">
        <v>2.2999999999999998</v>
      </c>
      <c r="H15" s="7">
        <v>0.6</v>
      </c>
      <c r="I15" s="7">
        <v>0.9</v>
      </c>
    </row>
    <row r="16" spans="1:9" x14ac:dyDescent="0.25">
      <c r="A16" s="105" t="s">
        <v>122</v>
      </c>
      <c r="B16" s="106"/>
      <c r="C16" s="106"/>
      <c r="D16" s="106"/>
      <c r="E16" s="106"/>
      <c r="F16" s="106"/>
      <c r="G16" s="106"/>
      <c r="H16" s="106"/>
      <c r="I16" s="106"/>
    </row>
    <row r="17" spans="1:9" x14ac:dyDescent="0.25">
      <c r="A17" s="135" t="s">
        <v>123</v>
      </c>
      <c r="B17" s="111"/>
      <c r="C17" s="111"/>
      <c r="D17" s="111"/>
      <c r="E17" s="111"/>
      <c r="F17" s="111"/>
      <c r="G17" s="111"/>
      <c r="H17" s="111"/>
      <c r="I17" s="111"/>
    </row>
    <row r="18" spans="1:9" ht="22.5" customHeight="1" x14ac:dyDescent="0.25">
      <c r="A18" s="110" t="s">
        <v>146</v>
      </c>
      <c r="B18" s="111"/>
      <c r="C18" s="111"/>
      <c r="D18" s="111"/>
      <c r="E18" s="111"/>
      <c r="F18" s="111"/>
      <c r="G18" s="111"/>
      <c r="H18" s="111"/>
      <c r="I18" s="111"/>
    </row>
    <row r="19" spans="1:9" x14ac:dyDescent="0.25">
      <c r="A19" s="110" t="s">
        <v>124</v>
      </c>
      <c r="B19" s="111"/>
      <c r="C19" s="111"/>
      <c r="D19" s="111"/>
      <c r="E19" s="111"/>
      <c r="F19" s="111"/>
      <c r="G19" s="111"/>
      <c r="H19" s="111"/>
      <c r="I19" s="111"/>
    </row>
    <row r="20" spans="1:9" x14ac:dyDescent="0.25">
      <c r="A20" s="136" t="s">
        <v>125</v>
      </c>
      <c r="B20" s="111"/>
      <c r="C20" s="111"/>
      <c r="D20" s="111"/>
      <c r="E20" s="111"/>
      <c r="F20" s="111"/>
      <c r="G20" s="111"/>
      <c r="H20" s="111"/>
      <c r="I20" s="111"/>
    </row>
  </sheetData>
  <mergeCells count="10">
    <mergeCell ref="A1:I1"/>
    <mergeCell ref="A16:I16"/>
    <mergeCell ref="A2:A3"/>
    <mergeCell ref="B2:C2"/>
    <mergeCell ref="D2:E2"/>
    <mergeCell ref="A17:I17"/>
    <mergeCell ref="A18:I18"/>
    <mergeCell ref="A19:I19"/>
    <mergeCell ref="A20:I20"/>
    <mergeCell ref="G2:I2"/>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20"/>
  <sheetViews>
    <sheetView workbookViewId="0">
      <selection activeCell="I19" sqref="I19"/>
    </sheetView>
  </sheetViews>
  <sheetFormatPr defaultRowHeight="15" x14ac:dyDescent="0.25"/>
  <cols>
    <col min="2" max="9" width="10.7109375" customWidth="1"/>
  </cols>
  <sheetData>
    <row r="1" spans="1:11" ht="15.75" thickBot="1" x14ac:dyDescent="0.3">
      <c r="A1" s="1" t="s">
        <v>346</v>
      </c>
    </row>
    <row r="2" spans="1:11" ht="39.950000000000003" customHeight="1" thickBot="1" x14ac:dyDescent="0.3">
      <c r="A2" s="101" t="s">
        <v>104</v>
      </c>
      <c r="B2" s="137" t="s">
        <v>282</v>
      </c>
      <c r="C2" s="137"/>
      <c r="D2" s="137" t="s">
        <v>151</v>
      </c>
      <c r="E2" s="137"/>
      <c r="F2" s="101" t="s">
        <v>149</v>
      </c>
      <c r="G2" s="137" t="s">
        <v>107</v>
      </c>
      <c r="H2" s="137"/>
      <c r="I2" s="137"/>
    </row>
    <row r="3" spans="1:11" ht="22.5" thickBot="1" x14ac:dyDescent="0.3">
      <c r="A3" s="138"/>
      <c r="B3" s="30" t="s">
        <v>108</v>
      </c>
      <c r="C3" s="30" t="s">
        <v>150</v>
      </c>
      <c r="D3" s="30" t="s">
        <v>108</v>
      </c>
      <c r="E3" s="30" t="s">
        <v>150</v>
      </c>
      <c r="F3" s="134"/>
      <c r="G3" s="30" t="s">
        <v>108</v>
      </c>
      <c r="H3" s="30" t="s">
        <v>150</v>
      </c>
      <c r="I3" s="30" t="s">
        <v>148</v>
      </c>
    </row>
    <row r="4" spans="1:11" ht="15.75" thickBot="1" x14ac:dyDescent="0.3">
      <c r="A4" s="4" t="s">
        <v>110</v>
      </c>
      <c r="B4" s="64">
        <v>15</v>
      </c>
      <c r="C4" s="64">
        <v>20</v>
      </c>
      <c r="D4" s="64">
        <v>11.5</v>
      </c>
      <c r="E4" s="64">
        <v>11.5</v>
      </c>
      <c r="F4" s="8">
        <v>13229</v>
      </c>
      <c r="G4" s="64">
        <v>14.4</v>
      </c>
      <c r="H4" s="64">
        <v>8.1</v>
      </c>
      <c r="I4" s="64">
        <v>8.9</v>
      </c>
    </row>
    <row r="5" spans="1:11" ht="15.75" thickBot="1" x14ac:dyDescent="0.3">
      <c r="A5" s="4" t="s">
        <v>111</v>
      </c>
      <c r="B5" s="64">
        <v>1.5</v>
      </c>
      <c r="C5" s="64">
        <v>2</v>
      </c>
      <c r="D5" s="64">
        <v>1</v>
      </c>
      <c r="E5" s="64">
        <v>1.1000000000000001</v>
      </c>
      <c r="F5" s="8">
        <v>13429</v>
      </c>
      <c r="G5" s="64">
        <v>12.5</v>
      </c>
      <c r="H5" s="64">
        <v>4.2</v>
      </c>
      <c r="I5" s="64">
        <v>5.3</v>
      </c>
    </row>
    <row r="6" spans="1:11" ht="15.75" thickBot="1" x14ac:dyDescent="0.3">
      <c r="A6" s="4" t="s">
        <v>113</v>
      </c>
      <c r="B6" s="64">
        <v>0.4</v>
      </c>
      <c r="C6" s="64">
        <v>0.5</v>
      </c>
      <c r="D6" s="64">
        <v>0.3</v>
      </c>
      <c r="E6" s="64">
        <v>0.3</v>
      </c>
      <c r="F6" s="8">
        <v>13448</v>
      </c>
      <c r="G6" s="64">
        <v>12.1</v>
      </c>
      <c r="H6" s="64">
        <v>9.1</v>
      </c>
      <c r="I6" s="64">
        <v>9.5</v>
      </c>
    </row>
    <row r="7" spans="1:11" ht="15.75" thickBot="1" x14ac:dyDescent="0.3">
      <c r="A7" s="4" t="s">
        <v>114</v>
      </c>
      <c r="B7" s="64">
        <v>20</v>
      </c>
      <c r="C7" s="64">
        <v>30</v>
      </c>
      <c r="D7" s="64">
        <v>10.3</v>
      </c>
      <c r="E7" s="64">
        <v>11.5</v>
      </c>
      <c r="F7" s="8">
        <v>13439</v>
      </c>
      <c r="G7" s="64">
        <v>3.4</v>
      </c>
      <c r="H7" s="64">
        <v>1.9</v>
      </c>
      <c r="I7" s="64">
        <v>2.1</v>
      </c>
    </row>
    <row r="8" spans="1:11" ht="15.75" thickBot="1" x14ac:dyDescent="0.3">
      <c r="A8" s="4" t="s">
        <v>112</v>
      </c>
      <c r="B8" s="64">
        <v>55</v>
      </c>
      <c r="C8" s="64">
        <v>90</v>
      </c>
      <c r="D8" s="64">
        <v>41.6</v>
      </c>
      <c r="E8" s="64">
        <v>40.6</v>
      </c>
      <c r="F8" s="8">
        <v>13460</v>
      </c>
      <c r="G8" s="64">
        <v>17.5</v>
      </c>
      <c r="H8" s="64">
        <v>4.2</v>
      </c>
      <c r="I8" s="64">
        <v>5.9</v>
      </c>
    </row>
    <row r="9" spans="1:11" ht="15.75" thickBot="1" x14ac:dyDescent="0.3">
      <c r="A9" s="4" t="s">
        <v>115</v>
      </c>
      <c r="B9" s="64">
        <v>45</v>
      </c>
      <c r="C9" s="64">
        <v>60</v>
      </c>
      <c r="D9" s="64">
        <v>17.600000000000001</v>
      </c>
      <c r="E9" s="64">
        <v>22.8</v>
      </c>
      <c r="F9" s="8">
        <v>13461</v>
      </c>
      <c r="G9" s="64">
        <v>2.2000000000000002</v>
      </c>
      <c r="H9" s="64">
        <v>2.9</v>
      </c>
      <c r="I9" s="64">
        <v>2.9</v>
      </c>
    </row>
    <row r="10" spans="1:11" ht="15.75" thickBot="1" x14ac:dyDescent="0.3">
      <c r="A10" s="4" t="s">
        <v>126</v>
      </c>
      <c r="B10" s="64">
        <v>0.3</v>
      </c>
      <c r="C10" s="64">
        <v>0.3</v>
      </c>
      <c r="D10" s="64">
        <v>0.1</v>
      </c>
      <c r="E10" s="64">
        <v>0.1</v>
      </c>
      <c r="F10" s="8">
        <v>51641</v>
      </c>
      <c r="G10" s="64">
        <v>1.5</v>
      </c>
      <c r="H10" s="64">
        <v>2.2999999999999998</v>
      </c>
      <c r="I10" s="64">
        <v>2.2000000000000002</v>
      </c>
    </row>
    <row r="11" spans="1:11" ht="15.75" thickBot="1" x14ac:dyDescent="0.3">
      <c r="A11" s="4" t="s">
        <v>118</v>
      </c>
      <c r="B11" s="64">
        <v>45</v>
      </c>
      <c r="C11" s="64">
        <v>50</v>
      </c>
      <c r="D11" s="64">
        <v>22.7</v>
      </c>
      <c r="E11" s="64">
        <v>24.1</v>
      </c>
      <c r="F11" s="8">
        <v>13461</v>
      </c>
      <c r="G11" s="64">
        <v>4.0999999999999996</v>
      </c>
      <c r="H11" s="64">
        <v>3.8</v>
      </c>
      <c r="I11" s="64">
        <v>3.8</v>
      </c>
    </row>
    <row r="12" spans="1:11" ht="15.75" thickBot="1" x14ac:dyDescent="0.3">
      <c r="A12" s="4" t="s">
        <v>119</v>
      </c>
      <c r="B12" s="64">
        <v>55</v>
      </c>
      <c r="C12" s="64">
        <v>60</v>
      </c>
      <c r="D12" s="64">
        <v>24.3</v>
      </c>
      <c r="E12" s="64">
        <v>27.4</v>
      </c>
      <c r="F12" s="8">
        <v>13459</v>
      </c>
      <c r="G12" s="64">
        <v>3.8</v>
      </c>
      <c r="H12" s="64">
        <v>3</v>
      </c>
      <c r="I12" s="64">
        <v>3.1</v>
      </c>
    </row>
    <row r="13" spans="1:11" ht="15.75" thickBot="1" x14ac:dyDescent="0.3">
      <c r="A13" s="4" t="s">
        <v>120</v>
      </c>
      <c r="B13" s="64">
        <v>120</v>
      </c>
      <c r="C13" s="64">
        <v>130</v>
      </c>
      <c r="D13" s="64">
        <v>44.7</v>
      </c>
      <c r="E13" s="64">
        <v>48.9</v>
      </c>
      <c r="F13" s="8">
        <v>13407</v>
      </c>
      <c r="G13" s="64">
        <v>0.9</v>
      </c>
      <c r="H13" s="64">
        <v>2.2000000000000002</v>
      </c>
      <c r="I13" s="64">
        <v>2</v>
      </c>
    </row>
    <row r="14" spans="1:11" ht="15.75" thickBot="1" x14ac:dyDescent="0.3">
      <c r="A14" s="4" t="s">
        <v>121</v>
      </c>
      <c r="B14" s="64">
        <v>105</v>
      </c>
      <c r="C14" s="64">
        <v>120</v>
      </c>
      <c r="D14" s="64">
        <v>69</v>
      </c>
      <c r="E14" s="64">
        <v>73.2</v>
      </c>
      <c r="F14" s="8">
        <v>13461</v>
      </c>
      <c r="G14" s="64">
        <v>8.5</v>
      </c>
      <c r="H14" s="64">
        <v>5.2</v>
      </c>
      <c r="I14" s="64">
        <v>5.6</v>
      </c>
    </row>
    <row r="15" spans="1:11" ht="24.75" customHeight="1" x14ac:dyDescent="0.25">
      <c r="A15" s="135" t="s">
        <v>283</v>
      </c>
      <c r="B15" s="111"/>
      <c r="C15" s="111"/>
      <c r="D15" s="111"/>
      <c r="E15" s="111"/>
      <c r="F15" s="111"/>
      <c r="G15" s="111"/>
      <c r="H15" s="111"/>
      <c r="I15" s="111"/>
      <c r="J15" s="111"/>
      <c r="K15" s="111"/>
    </row>
    <row r="16" spans="1:11" x14ac:dyDescent="0.25">
      <c r="A16" s="12" t="s">
        <v>127</v>
      </c>
    </row>
    <row r="17" spans="1:9" x14ac:dyDescent="0.25">
      <c r="A17" s="9" t="s">
        <v>128</v>
      </c>
    </row>
    <row r="18" spans="1:9" x14ac:dyDescent="0.25">
      <c r="A18" s="9" t="s">
        <v>125</v>
      </c>
    </row>
    <row r="20" spans="1:9" ht="191.25" customHeight="1" x14ac:dyDescent="0.25">
      <c r="A20" s="111" t="s">
        <v>347</v>
      </c>
      <c r="B20" s="111"/>
      <c r="C20" s="111"/>
      <c r="D20" s="111"/>
      <c r="E20" s="111"/>
      <c r="F20" s="111"/>
      <c r="G20" s="111"/>
      <c r="H20" s="111"/>
      <c r="I20" s="111"/>
    </row>
  </sheetData>
  <mergeCells count="7">
    <mergeCell ref="G2:I2"/>
    <mergeCell ref="A2:A3"/>
    <mergeCell ref="F2:F3"/>
    <mergeCell ref="A20:I20"/>
    <mergeCell ref="B2:C2"/>
    <mergeCell ref="D2:E2"/>
    <mergeCell ref="A15:K15"/>
  </mergeCell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9"/>
  <sheetViews>
    <sheetView zoomScaleNormal="100" workbookViewId="0">
      <selection activeCell="E23" sqref="E23"/>
    </sheetView>
  </sheetViews>
  <sheetFormatPr defaultRowHeight="15" x14ac:dyDescent="0.25"/>
  <cols>
    <col min="1" max="1" width="15.7109375" style="23" customWidth="1"/>
    <col min="2" max="6" width="12.7109375" customWidth="1"/>
  </cols>
  <sheetData>
    <row r="1" spans="1:6" ht="15.75" thickBot="1" x14ac:dyDescent="0.3">
      <c r="A1" s="103" t="s">
        <v>348</v>
      </c>
      <c r="B1" s="104"/>
      <c r="C1" s="104"/>
      <c r="D1" s="104"/>
      <c r="E1" s="104"/>
      <c r="F1" s="104"/>
    </row>
    <row r="2" spans="1:6" ht="15.75" thickBot="1" x14ac:dyDescent="0.3">
      <c r="A2" s="101" t="s">
        <v>37</v>
      </c>
      <c r="B2" s="101" t="s">
        <v>129</v>
      </c>
      <c r="C2" s="117" t="s">
        <v>130</v>
      </c>
      <c r="D2" s="118"/>
      <c r="E2" s="118"/>
      <c r="F2" s="121"/>
    </row>
    <row r="3" spans="1:6" ht="24" customHeight="1" thickBot="1" x14ac:dyDescent="0.3">
      <c r="A3" s="119"/>
      <c r="B3" s="119"/>
      <c r="C3" s="37" t="s">
        <v>131</v>
      </c>
      <c r="D3" s="11" t="s">
        <v>199</v>
      </c>
      <c r="E3" s="11" t="s">
        <v>200</v>
      </c>
      <c r="F3" s="11" t="s">
        <v>201</v>
      </c>
    </row>
    <row r="4" spans="1:6" ht="15.75" customHeight="1" thickBot="1" x14ac:dyDescent="0.3">
      <c r="A4" s="40" t="s">
        <v>132</v>
      </c>
      <c r="B4" s="41">
        <v>6.4</v>
      </c>
      <c r="C4" s="42">
        <v>20.39</v>
      </c>
      <c r="D4" s="42">
        <v>35.11</v>
      </c>
      <c r="E4" s="42">
        <v>22.85</v>
      </c>
      <c r="F4" s="42">
        <v>21.65</v>
      </c>
    </row>
    <row r="5" spans="1:6" ht="15.75" customHeight="1" thickBot="1" x14ac:dyDescent="0.3">
      <c r="A5" s="4" t="s">
        <v>133</v>
      </c>
      <c r="B5" s="38">
        <v>5.6</v>
      </c>
      <c r="C5" s="39">
        <v>50.26</v>
      </c>
      <c r="D5" s="39">
        <v>43.43</v>
      </c>
      <c r="E5" s="39">
        <v>5.94</v>
      </c>
      <c r="F5" s="39">
        <v>0.37</v>
      </c>
    </row>
    <row r="6" spans="1:6" ht="15.75" customHeight="1" thickBot="1" x14ac:dyDescent="0.3">
      <c r="A6" s="4" t="s">
        <v>134</v>
      </c>
      <c r="B6" s="38">
        <v>5.6</v>
      </c>
      <c r="C6" s="39">
        <v>49.62</v>
      </c>
      <c r="D6" s="39">
        <v>45.62</v>
      </c>
      <c r="E6" s="39">
        <v>4.59</v>
      </c>
      <c r="F6" s="39">
        <v>0.18</v>
      </c>
    </row>
    <row r="7" spans="1:6" ht="15.75" customHeight="1" thickBot="1" x14ac:dyDescent="0.3">
      <c r="A7" s="4" t="s">
        <v>135</v>
      </c>
      <c r="B7" s="38">
        <v>5.6</v>
      </c>
      <c r="C7" s="39">
        <v>54.24</v>
      </c>
      <c r="D7" s="39">
        <v>36.04</v>
      </c>
      <c r="E7" s="39">
        <v>8.6999999999999993</v>
      </c>
      <c r="F7" s="39">
        <v>1.01</v>
      </c>
    </row>
    <row r="8" spans="1:6" ht="15.75" customHeight="1" thickBot="1" x14ac:dyDescent="0.3">
      <c r="A8" s="4" t="s">
        <v>136</v>
      </c>
      <c r="B8" s="38">
        <v>6.6</v>
      </c>
      <c r="C8" s="39">
        <v>13.87</v>
      </c>
      <c r="D8" s="39">
        <v>27.39</v>
      </c>
      <c r="E8" s="39">
        <v>22.73</v>
      </c>
      <c r="F8" s="39">
        <v>36</v>
      </c>
    </row>
    <row r="9" spans="1:6" ht="15.75" customHeight="1" thickBot="1" x14ac:dyDescent="0.3">
      <c r="A9" s="4" t="s">
        <v>137</v>
      </c>
      <c r="B9" s="38">
        <v>5.9</v>
      </c>
      <c r="C9" s="39">
        <v>31.88</v>
      </c>
      <c r="D9" s="39">
        <v>48.5</v>
      </c>
      <c r="E9" s="39">
        <v>16.73</v>
      </c>
      <c r="F9" s="39">
        <v>2.89</v>
      </c>
    </row>
    <row r="10" spans="1:6" ht="15.75" customHeight="1" thickBot="1" x14ac:dyDescent="0.3">
      <c r="A10" s="4" t="s">
        <v>138</v>
      </c>
      <c r="B10" s="38">
        <v>6.2</v>
      </c>
      <c r="C10" s="39">
        <v>20.21</v>
      </c>
      <c r="D10" s="39">
        <v>44.1</v>
      </c>
      <c r="E10" s="39">
        <v>24.83</v>
      </c>
      <c r="F10" s="39">
        <v>10.86</v>
      </c>
    </row>
    <row r="11" spans="1:6" ht="15.75" customHeight="1" thickBot="1" x14ac:dyDescent="0.3">
      <c r="A11" s="4" t="s">
        <v>139</v>
      </c>
      <c r="B11" s="38">
        <v>6</v>
      </c>
      <c r="C11" s="39">
        <v>31.37</v>
      </c>
      <c r="D11" s="39">
        <v>39.42</v>
      </c>
      <c r="E11" s="39">
        <v>17.05</v>
      </c>
      <c r="F11" s="39">
        <v>6.5</v>
      </c>
    </row>
    <row r="12" spans="1:6" ht="15.75" customHeight="1" thickBot="1" x14ac:dyDescent="0.3">
      <c r="A12" s="4" t="s">
        <v>140</v>
      </c>
      <c r="B12" s="38">
        <v>5.6</v>
      </c>
      <c r="C12" s="39">
        <v>50.08</v>
      </c>
      <c r="D12" s="39">
        <v>43.91</v>
      </c>
      <c r="E12" s="39">
        <v>5.21</v>
      </c>
      <c r="F12" s="39">
        <v>0.8</v>
      </c>
    </row>
    <row r="13" spans="1:6" ht="15.75" customHeight="1" thickBot="1" x14ac:dyDescent="0.3">
      <c r="A13" s="4" t="s">
        <v>141</v>
      </c>
      <c r="B13" s="38">
        <v>6.7</v>
      </c>
      <c r="C13" s="39">
        <v>12.37</v>
      </c>
      <c r="D13" s="39">
        <v>23.1</v>
      </c>
      <c r="E13" s="39">
        <v>24.41</v>
      </c>
      <c r="F13" s="39">
        <v>40.119999999999997</v>
      </c>
    </row>
    <row r="14" spans="1:6" ht="15.75" customHeight="1" thickBot="1" x14ac:dyDescent="0.3">
      <c r="A14" s="4" t="s">
        <v>142</v>
      </c>
      <c r="B14" s="38">
        <v>6.3</v>
      </c>
      <c r="C14" s="39">
        <v>19.93</v>
      </c>
      <c r="D14" s="39">
        <v>41.93</v>
      </c>
      <c r="E14" s="39">
        <v>27.38</v>
      </c>
      <c r="F14" s="39">
        <v>10.77</v>
      </c>
    </row>
    <row r="15" spans="1:6" ht="15.75" customHeight="1" thickBot="1" x14ac:dyDescent="0.3">
      <c r="A15" s="4" t="s">
        <v>143</v>
      </c>
      <c r="B15" s="38">
        <v>6.3</v>
      </c>
      <c r="C15" s="39">
        <v>32.56</v>
      </c>
      <c r="D15" s="39">
        <v>50.24</v>
      </c>
      <c r="E15" s="39">
        <v>15.69</v>
      </c>
      <c r="F15" s="39">
        <v>1.49</v>
      </c>
    </row>
    <row r="16" spans="1:6" ht="15.75" customHeight="1" thickBot="1" x14ac:dyDescent="0.3">
      <c r="A16" s="4" t="s">
        <v>144</v>
      </c>
      <c r="B16" s="38">
        <v>5.9</v>
      </c>
      <c r="C16" s="39">
        <v>18.97</v>
      </c>
      <c r="D16" s="39">
        <v>44.23</v>
      </c>
      <c r="E16" s="39">
        <v>25.25</v>
      </c>
      <c r="F16" s="39">
        <v>11.54</v>
      </c>
    </row>
    <row r="17" spans="1:6" ht="15.75" customHeight="1" thickBot="1" x14ac:dyDescent="0.3">
      <c r="A17" s="4" t="s">
        <v>145</v>
      </c>
      <c r="B17" s="38">
        <v>6.1</v>
      </c>
      <c r="C17" s="39">
        <v>29.98</v>
      </c>
      <c r="D17" s="39">
        <v>40.46</v>
      </c>
      <c r="E17" s="39">
        <v>18.41</v>
      </c>
      <c r="F17" s="39">
        <v>13.56</v>
      </c>
    </row>
    <row r="18" spans="1:6" ht="24.75" customHeight="1" x14ac:dyDescent="0.25">
      <c r="A18" s="139" t="s">
        <v>202</v>
      </c>
      <c r="B18" s="106"/>
      <c r="C18" s="106"/>
      <c r="D18" s="106"/>
      <c r="E18" s="106"/>
      <c r="F18" s="106"/>
    </row>
    <row r="19" spans="1:6" x14ac:dyDescent="0.25">
      <c r="A19" s="9" t="s">
        <v>125</v>
      </c>
    </row>
  </sheetData>
  <mergeCells count="5">
    <mergeCell ref="A18:F18"/>
    <mergeCell ref="C2:F2"/>
    <mergeCell ref="A2:A3"/>
    <mergeCell ref="B2:B3"/>
    <mergeCell ref="A1:F1"/>
  </mergeCell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45"/>
  <sheetViews>
    <sheetView workbookViewId="0">
      <selection activeCell="O42" sqref="O42"/>
    </sheetView>
  </sheetViews>
  <sheetFormatPr defaultRowHeight="15" x14ac:dyDescent="0.25"/>
  <sheetData>
    <row r="1" spans="1:1" x14ac:dyDescent="0.25">
      <c r="A1" s="1" t="s">
        <v>284</v>
      </c>
    </row>
    <row r="2" spans="1:1" x14ac:dyDescent="0.25">
      <c r="A2" s="9"/>
    </row>
    <row r="44" spans="1:16" x14ac:dyDescent="0.25">
      <c r="A44" s="9" t="s">
        <v>152</v>
      </c>
    </row>
    <row r="45" spans="1:16" ht="317.25" customHeight="1" x14ac:dyDescent="0.25">
      <c r="A45" s="111" t="s">
        <v>349</v>
      </c>
      <c r="B45" s="111"/>
      <c r="C45" s="111"/>
      <c r="D45" s="111"/>
      <c r="E45" s="111"/>
      <c r="F45" s="111"/>
      <c r="G45" s="111"/>
      <c r="H45" s="111"/>
      <c r="I45" s="111"/>
      <c r="J45" s="111"/>
      <c r="K45" s="111"/>
      <c r="L45" s="111"/>
      <c r="M45" s="111"/>
      <c r="N45" s="111"/>
      <c r="O45" s="111"/>
      <c r="P45" s="111"/>
    </row>
  </sheetData>
  <mergeCells count="1">
    <mergeCell ref="A45:P45"/>
  </mergeCells>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39"/>
  <sheetViews>
    <sheetView workbookViewId="0">
      <selection activeCell="S42" sqref="S42"/>
    </sheetView>
  </sheetViews>
  <sheetFormatPr defaultRowHeight="15" x14ac:dyDescent="0.25"/>
  <sheetData>
    <row r="1" spans="1:16" ht="30.75" customHeight="1" x14ac:dyDescent="0.25">
      <c r="A1" s="122" t="s">
        <v>350</v>
      </c>
      <c r="B1" s="111"/>
      <c r="C1" s="111"/>
      <c r="D1" s="111"/>
      <c r="E1" s="111"/>
      <c r="F1" s="111"/>
      <c r="G1" s="111"/>
      <c r="H1" s="111"/>
      <c r="I1" s="111"/>
      <c r="J1" s="111"/>
      <c r="K1" s="111"/>
      <c r="L1" s="111"/>
      <c r="M1" s="111"/>
      <c r="N1" s="111"/>
      <c r="O1" s="111"/>
      <c r="P1" s="111"/>
    </row>
    <row r="39" spans="1:1" x14ac:dyDescent="0.25">
      <c r="A39" s="31" t="s">
        <v>152</v>
      </c>
    </row>
  </sheetData>
  <mergeCells count="1">
    <mergeCell ref="A1:P1"/>
  </mergeCells>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8"/>
  <sheetViews>
    <sheetView workbookViewId="0">
      <selection activeCell="G13" sqref="G13"/>
    </sheetView>
  </sheetViews>
  <sheetFormatPr defaultRowHeight="15" x14ac:dyDescent="0.25"/>
  <cols>
    <col min="1" max="1" width="14.7109375" customWidth="1"/>
  </cols>
  <sheetData>
    <row r="1" spans="1:8" ht="15.75" thickBot="1" x14ac:dyDescent="0.3">
      <c r="A1" s="141" t="s">
        <v>352</v>
      </c>
      <c r="B1" s="142"/>
      <c r="C1" s="111"/>
      <c r="D1" s="111"/>
      <c r="E1" s="111"/>
      <c r="F1" s="111"/>
      <c r="G1" s="111"/>
      <c r="H1" s="111"/>
    </row>
    <row r="2" spans="1:8" ht="21.75" thickBot="1" x14ac:dyDescent="0.3">
      <c r="A2" s="89" t="s">
        <v>153</v>
      </c>
      <c r="B2" s="92" t="s">
        <v>154</v>
      </c>
    </row>
    <row r="3" spans="1:8" ht="15.75" thickBot="1" x14ac:dyDescent="0.3">
      <c r="A3" s="90" t="s">
        <v>155</v>
      </c>
      <c r="B3" s="32">
        <v>7918.03</v>
      </c>
    </row>
    <row r="4" spans="1:8" ht="15.75" thickBot="1" x14ac:dyDescent="0.3">
      <c r="A4" s="91" t="s">
        <v>156</v>
      </c>
      <c r="B4" s="32">
        <v>148.22</v>
      </c>
    </row>
    <row r="5" spans="1:8" ht="15.75" thickBot="1" x14ac:dyDescent="0.3">
      <c r="A5" s="91" t="s">
        <v>157</v>
      </c>
      <c r="B5" s="32">
        <v>30293.86</v>
      </c>
    </row>
    <row r="6" spans="1:8" ht="15.75" thickBot="1" x14ac:dyDescent="0.3">
      <c r="A6" s="91" t="s">
        <v>158</v>
      </c>
      <c r="B6" s="32">
        <v>5066.28</v>
      </c>
    </row>
    <row r="7" spans="1:8" ht="15.75" thickBot="1" x14ac:dyDescent="0.3">
      <c r="A7" s="91" t="s">
        <v>159</v>
      </c>
      <c r="B7" s="32">
        <v>159.71</v>
      </c>
    </row>
    <row r="8" spans="1:8" x14ac:dyDescent="0.25">
      <c r="A8" s="140" t="s">
        <v>160</v>
      </c>
      <c r="B8" s="106"/>
    </row>
    <row r="9" spans="1:8" x14ac:dyDescent="0.25">
      <c r="A9" s="1"/>
    </row>
    <row r="10" spans="1:8" ht="15.75" thickBot="1" x14ac:dyDescent="0.3">
      <c r="A10" s="120" t="s">
        <v>353</v>
      </c>
      <c r="B10" s="111"/>
      <c r="C10" s="111"/>
      <c r="D10" s="111"/>
      <c r="E10" s="111"/>
      <c r="F10" s="111"/>
      <c r="G10" s="111"/>
      <c r="H10" s="111"/>
    </row>
    <row r="11" spans="1:8" ht="21.75" thickBot="1" x14ac:dyDescent="0.3">
      <c r="A11" s="94" t="s">
        <v>153</v>
      </c>
      <c r="B11" s="93" t="s">
        <v>154</v>
      </c>
    </row>
    <row r="12" spans="1:8" ht="15.75" thickBot="1" x14ac:dyDescent="0.3">
      <c r="A12" s="95" t="s">
        <v>249</v>
      </c>
      <c r="B12" s="33">
        <v>4117.1899999999996</v>
      </c>
    </row>
    <row r="13" spans="1:8" ht="15.75" thickBot="1" x14ac:dyDescent="0.3">
      <c r="A13" s="95" t="s">
        <v>250</v>
      </c>
      <c r="B13" s="33">
        <v>46317.08</v>
      </c>
    </row>
    <row r="14" spans="1:8" ht="15.75" thickBot="1" x14ac:dyDescent="0.3">
      <c r="A14" s="95" t="s">
        <v>251</v>
      </c>
      <c r="B14" s="33">
        <v>24030.95</v>
      </c>
    </row>
    <row r="15" spans="1:8" ht="15.75" thickBot="1" x14ac:dyDescent="0.3">
      <c r="A15" s="95" t="s">
        <v>252</v>
      </c>
      <c r="B15" s="33">
        <v>391.79</v>
      </c>
    </row>
    <row r="16" spans="1:8" x14ac:dyDescent="0.25">
      <c r="A16" s="136" t="s">
        <v>161</v>
      </c>
      <c r="B16" s="111"/>
      <c r="C16" s="111"/>
      <c r="D16" s="111"/>
    </row>
    <row r="18" spans="1:12" ht="405.75" customHeight="1" x14ac:dyDescent="0.25">
      <c r="A18" s="111" t="s">
        <v>351</v>
      </c>
      <c r="B18" s="111"/>
      <c r="C18" s="111"/>
      <c r="D18" s="111"/>
      <c r="E18" s="111"/>
      <c r="F18" s="111"/>
      <c r="G18" s="111"/>
      <c r="H18" s="111"/>
      <c r="I18" s="111"/>
      <c r="J18" s="111"/>
      <c r="K18" s="111"/>
      <c r="L18" s="111"/>
    </row>
  </sheetData>
  <mergeCells count="5">
    <mergeCell ref="A8:B8"/>
    <mergeCell ref="A1:H1"/>
    <mergeCell ref="A10:H10"/>
    <mergeCell ref="A16:D16"/>
    <mergeCell ref="A18:L18"/>
  </mergeCell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31"/>
  <sheetViews>
    <sheetView workbookViewId="0">
      <selection activeCell="Z5" sqref="Z5"/>
    </sheetView>
  </sheetViews>
  <sheetFormatPr defaultRowHeight="15" x14ac:dyDescent="0.25"/>
  <sheetData>
    <row r="1" spans="1:1" x14ac:dyDescent="0.25">
      <c r="A1" s="22" t="s">
        <v>354</v>
      </c>
    </row>
    <row r="31" spans="1:1" x14ac:dyDescent="0.25">
      <c r="A31" s="9" t="s">
        <v>152</v>
      </c>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7"/>
  <sheetViews>
    <sheetView workbookViewId="0">
      <selection activeCell="H16" sqref="H16"/>
    </sheetView>
  </sheetViews>
  <sheetFormatPr defaultRowHeight="15" x14ac:dyDescent="0.25"/>
  <cols>
    <col min="1" max="1" width="20.7109375" style="23" customWidth="1"/>
  </cols>
  <sheetData>
    <row r="1" spans="1:13" ht="15.75" thickBot="1" x14ac:dyDescent="0.3">
      <c r="A1" s="103" t="s">
        <v>355</v>
      </c>
      <c r="B1" s="104"/>
      <c r="C1" s="104"/>
      <c r="D1" s="104"/>
      <c r="E1" s="104"/>
      <c r="F1" s="104"/>
      <c r="G1" s="104"/>
      <c r="H1" s="104"/>
      <c r="I1" s="104"/>
      <c r="J1" s="104"/>
    </row>
    <row r="2" spans="1:13" ht="15.75" thickBot="1" x14ac:dyDescent="0.3">
      <c r="A2" s="34" t="s">
        <v>162</v>
      </c>
      <c r="B2" s="3">
        <v>2006</v>
      </c>
      <c r="C2" s="3">
        <v>2007</v>
      </c>
      <c r="D2" s="3">
        <v>2008</v>
      </c>
      <c r="E2" s="3">
        <v>2009</v>
      </c>
      <c r="F2" s="3">
        <v>2010</v>
      </c>
      <c r="G2" s="3">
        <v>2011</v>
      </c>
      <c r="H2" s="3">
        <v>2012</v>
      </c>
      <c r="I2" s="3">
        <v>2013</v>
      </c>
      <c r="J2" s="3">
        <v>2014</v>
      </c>
      <c r="K2" s="58">
        <v>2015</v>
      </c>
      <c r="L2" s="82">
        <v>2016</v>
      </c>
      <c r="M2" s="98">
        <v>2017</v>
      </c>
    </row>
    <row r="3" spans="1:13" ht="15.75" thickBot="1" x14ac:dyDescent="0.3">
      <c r="A3" s="10" t="s">
        <v>163</v>
      </c>
      <c r="B3" s="7">
        <v>139</v>
      </c>
      <c r="C3" s="7">
        <v>131</v>
      </c>
      <c r="D3" s="7">
        <v>105</v>
      </c>
      <c r="E3" s="7">
        <v>175</v>
      </c>
      <c r="F3" s="7">
        <v>139</v>
      </c>
      <c r="G3" s="7">
        <v>68</v>
      </c>
      <c r="H3" s="7">
        <v>23</v>
      </c>
      <c r="I3" s="7">
        <v>42</v>
      </c>
      <c r="J3" s="7">
        <v>43</v>
      </c>
      <c r="K3" s="7">
        <v>30</v>
      </c>
      <c r="L3" s="7">
        <v>19</v>
      </c>
      <c r="M3" s="7">
        <v>43</v>
      </c>
    </row>
    <row r="4" spans="1:13" ht="21.75" thickBot="1" x14ac:dyDescent="0.3">
      <c r="A4" s="10" t="s">
        <v>164</v>
      </c>
      <c r="B4" s="7">
        <v>243</v>
      </c>
      <c r="C4" s="7">
        <v>177</v>
      </c>
      <c r="D4" s="7">
        <v>227</v>
      </c>
      <c r="E4" s="7">
        <v>195</v>
      </c>
      <c r="F4" s="7">
        <v>160</v>
      </c>
      <c r="G4" s="7">
        <v>176</v>
      </c>
      <c r="H4" s="7">
        <v>129</v>
      </c>
      <c r="I4" s="7">
        <v>25</v>
      </c>
      <c r="J4" s="7">
        <v>62</v>
      </c>
      <c r="K4" s="7">
        <v>71</v>
      </c>
      <c r="L4" s="7">
        <v>143</v>
      </c>
      <c r="M4" s="7">
        <v>234</v>
      </c>
    </row>
    <row r="5" spans="1:13" ht="22.5" thickBot="1" x14ac:dyDescent="0.3">
      <c r="A5" s="10" t="s">
        <v>165</v>
      </c>
      <c r="B5" s="7">
        <v>83.6</v>
      </c>
      <c r="C5" s="7">
        <v>80.099999999999994</v>
      </c>
      <c r="D5" s="7">
        <v>84.1</v>
      </c>
      <c r="E5" s="7">
        <v>80.7</v>
      </c>
      <c r="F5" s="7">
        <v>74.7</v>
      </c>
      <c r="G5" s="7">
        <v>29.7</v>
      </c>
      <c r="H5" s="7">
        <v>15.8</v>
      </c>
      <c r="I5" s="7">
        <v>18.3</v>
      </c>
      <c r="J5" s="7">
        <v>23.5</v>
      </c>
      <c r="K5" s="7">
        <v>83.16</v>
      </c>
      <c r="L5" s="7">
        <v>40.53</v>
      </c>
      <c r="M5" s="7">
        <v>40.29</v>
      </c>
    </row>
    <row r="6" spans="1:13" x14ac:dyDescent="0.25">
      <c r="A6" s="35" t="s">
        <v>166</v>
      </c>
    </row>
    <row r="7" spans="1:13" x14ac:dyDescent="0.25">
      <c r="A7" s="24" t="s">
        <v>167</v>
      </c>
    </row>
  </sheetData>
  <mergeCells count="1">
    <mergeCell ref="A1:J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30"/>
  <sheetViews>
    <sheetView workbookViewId="0">
      <selection activeCell="I17" sqref="I17"/>
    </sheetView>
  </sheetViews>
  <sheetFormatPr defaultRowHeight="15" x14ac:dyDescent="0.25"/>
  <cols>
    <col min="1" max="1" width="15.7109375" style="23" customWidth="1"/>
  </cols>
  <sheetData>
    <row r="1" spans="1:11" ht="15.75" thickBot="1" x14ac:dyDescent="0.3">
      <c r="A1" s="103" t="s">
        <v>357</v>
      </c>
      <c r="B1" s="104"/>
      <c r="C1" s="104"/>
      <c r="D1" s="104"/>
      <c r="E1" s="104"/>
      <c r="F1" s="104"/>
      <c r="G1" s="104"/>
      <c r="H1" s="104"/>
      <c r="I1" s="104"/>
      <c r="J1" s="104"/>
      <c r="K1" s="104"/>
    </row>
    <row r="2" spans="1:11" ht="15.75" thickBot="1" x14ac:dyDescent="0.3">
      <c r="A2" s="115" t="s">
        <v>37</v>
      </c>
      <c r="B2" s="144" t="s">
        <v>182</v>
      </c>
      <c r="C2" s="145"/>
      <c r="D2" s="107" t="s">
        <v>168</v>
      </c>
      <c r="E2" s="108"/>
      <c r="F2" s="108"/>
      <c r="G2" s="113"/>
      <c r="H2" s="107" t="s">
        <v>169</v>
      </c>
      <c r="I2" s="108"/>
      <c r="J2" s="108"/>
      <c r="K2" s="113"/>
    </row>
    <row r="3" spans="1:11" ht="15.75" thickBot="1" x14ac:dyDescent="0.3">
      <c r="A3" s="143"/>
      <c r="B3" s="146"/>
      <c r="C3" s="147"/>
      <c r="D3" s="107" t="s">
        <v>106</v>
      </c>
      <c r="E3" s="113"/>
      <c r="F3" s="107" t="s">
        <v>285</v>
      </c>
      <c r="G3" s="113"/>
      <c r="H3" s="107" t="s">
        <v>106</v>
      </c>
      <c r="I3" s="113"/>
      <c r="J3" s="107" t="s">
        <v>285</v>
      </c>
      <c r="K3" s="113"/>
    </row>
    <row r="4" spans="1:11" ht="15.75" thickBot="1" x14ac:dyDescent="0.3">
      <c r="A4" s="116"/>
      <c r="B4" s="15" t="s">
        <v>170</v>
      </c>
      <c r="C4" s="15" t="s">
        <v>171</v>
      </c>
      <c r="D4" s="15" t="s">
        <v>170</v>
      </c>
      <c r="E4" s="15" t="s">
        <v>171</v>
      </c>
      <c r="F4" s="15" t="s">
        <v>170</v>
      </c>
      <c r="G4" s="15" t="s">
        <v>171</v>
      </c>
      <c r="H4" s="15" t="s">
        <v>170</v>
      </c>
      <c r="I4" s="15" t="s">
        <v>171</v>
      </c>
      <c r="J4" s="15" t="s">
        <v>170</v>
      </c>
      <c r="K4" s="15" t="s">
        <v>171</v>
      </c>
    </row>
    <row r="5" spans="1:11" ht="15.75" thickBot="1" x14ac:dyDescent="0.3">
      <c r="A5" s="10" t="s">
        <v>172</v>
      </c>
      <c r="B5" s="65">
        <v>120.5</v>
      </c>
      <c r="C5" s="65">
        <v>2</v>
      </c>
      <c r="D5" s="65">
        <v>9.5</v>
      </c>
      <c r="E5" s="65">
        <v>0.6</v>
      </c>
      <c r="F5" s="65">
        <v>0.3</v>
      </c>
      <c r="G5" s="65">
        <v>0</v>
      </c>
      <c r="H5" s="65">
        <v>6.2</v>
      </c>
      <c r="I5" s="65">
        <v>6.9</v>
      </c>
      <c r="J5" s="65">
        <v>0</v>
      </c>
      <c r="K5" s="65">
        <v>0</v>
      </c>
    </row>
    <row r="6" spans="1:11" ht="15.75" thickBot="1" x14ac:dyDescent="0.3">
      <c r="A6" s="10" t="s">
        <v>132</v>
      </c>
      <c r="B6" s="65">
        <v>2131.5</v>
      </c>
      <c r="C6" s="65">
        <v>81.8</v>
      </c>
      <c r="D6" s="65">
        <v>368.5</v>
      </c>
      <c r="E6" s="65">
        <v>4.9000000000000004</v>
      </c>
      <c r="F6" s="65">
        <v>9.6999999999999993</v>
      </c>
      <c r="G6" s="65">
        <v>0</v>
      </c>
      <c r="H6" s="65">
        <v>740.2</v>
      </c>
      <c r="I6" s="65">
        <v>150.80000000000001</v>
      </c>
      <c r="J6" s="65">
        <v>26.5</v>
      </c>
      <c r="K6" s="65">
        <v>1.9</v>
      </c>
    </row>
    <row r="7" spans="1:11" ht="15.75" thickBot="1" x14ac:dyDescent="0.3">
      <c r="A7" s="10" t="s">
        <v>133</v>
      </c>
      <c r="B7" s="65">
        <v>1051.5</v>
      </c>
      <c r="C7" s="65">
        <v>68.7</v>
      </c>
      <c r="D7" s="65">
        <v>49.5</v>
      </c>
      <c r="E7" s="65">
        <v>2.8</v>
      </c>
      <c r="F7" s="65">
        <v>10.7</v>
      </c>
      <c r="G7" s="65">
        <v>0</v>
      </c>
      <c r="H7" s="65">
        <v>498.3</v>
      </c>
      <c r="I7" s="65">
        <v>73.3</v>
      </c>
      <c r="J7" s="65">
        <v>6.3</v>
      </c>
      <c r="K7" s="65">
        <v>0</v>
      </c>
    </row>
    <row r="8" spans="1:11" ht="15.75" thickBot="1" x14ac:dyDescent="0.3">
      <c r="A8" s="10" t="s">
        <v>134</v>
      </c>
      <c r="B8" s="65">
        <v>856.4</v>
      </c>
      <c r="C8" s="65">
        <v>86.1</v>
      </c>
      <c r="D8" s="65">
        <v>86.2</v>
      </c>
      <c r="E8" s="65">
        <v>7.3</v>
      </c>
      <c r="F8" s="65">
        <v>9.1999999999999993</v>
      </c>
      <c r="G8" s="65">
        <v>0</v>
      </c>
      <c r="H8" s="65">
        <v>77.5</v>
      </c>
      <c r="I8" s="65">
        <v>76.8</v>
      </c>
      <c r="J8" s="65">
        <v>6.1</v>
      </c>
      <c r="K8" s="65">
        <v>0</v>
      </c>
    </row>
    <row r="9" spans="1:11" ht="15.75" thickBot="1" x14ac:dyDescent="0.3">
      <c r="A9" s="10" t="s">
        <v>135</v>
      </c>
      <c r="B9" s="65">
        <v>4590.8</v>
      </c>
      <c r="C9" s="65">
        <v>2777.7</v>
      </c>
      <c r="D9" s="65">
        <v>365.2</v>
      </c>
      <c r="E9" s="65">
        <v>1187</v>
      </c>
      <c r="F9" s="65">
        <v>0</v>
      </c>
      <c r="G9" s="65">
        <v>54.2</v>
      </c>
      <c r="H9" s="65">
        <v>2303</v>
      </c>
      <c r="I9" s="65">
        <v>3059.5</v>
      </c>
      <c r="J9" s="65">
        <v>0</v>
      </c>
      <c r="K9" s="65">
        <v>106.4</v>
      </c>
    </row>
    <row r="10" spans="1:11" ht="15.75" thickBot="1" x14ac:dyDescent="0.3">
      <c r="A10" s="10" t="s">
        <v>136</v>
      </c>
      <c r="B10" s="65">
        <v>12963.4</v>
      </c>
      <c r="C10" s="65">
        <v>951.1</v>
      </c>
      <c r="D10" s="65">
        <v>2583.1</v>
      </c>
      <c r="E10" s="65">
        <v>729.7</v>
      </c>
      <c r="F10" s="65">
        <v>227</v>
      </c>
      <c r="G10" s="65">
        <v>0.4</v>
      </c>
      <c r="H10" s="65">
        <v>5674</v>
      </c>
      <c r="I10" s="65">
        <v>6967.5</v>
      </c>
      <c r="J10" s="65">
        <v>217.7</v>
      </c>
      <c r="K10" s="65">
        <v>109.4</v>
      </c>
    </row>
    <row r="11" spans="1:11" ht="15.75" thickBot="1" x14ac:dyDescent="0.3">
      <c r="A11" s="10" t="s">
        <v>137</v>
      </c>
      <c r="B11" s="65">
        <v>1476.5</v>
      </c>
      <c r="C11" s="65">
        <v>469.7</v>
      </c>
      <c r="D11" s="65">
        <v>145.1</v>
      </c>
      <c r="E11" s="65">
        <v>24.8</v>
      </c>
      <c r="F11" s="65">
        <v>2.7</v>
      </c>
      <c r="G11" s="65">
        <v>0.1</v>
      </c>
      <c r="H11" s="65">
        <v>356.4</v>
      </c>
      <c r="I11" s="65">
        <v>73.3</v>
      </c>
      <c r="J11" s="65">
        <v>9.1</v>
      </c>
      <c r="K11" s="65">
        <v>0</v>
      </c>
    </row>
    <row r="12" spans="1:11" ht="15.75" thickBot="1" x14ac:dyDescent="0.3">
      <c r="A12" s="10" t="s">
        <v>138</v>
      </c>
      <c r="B12" s="65">
        <v>442.7</v>
      </c>
      <c r="C12" s="65">
        <v>17.100000000000001</v>
      </c>
      <c r="D12" s="65">
        <v>17.100000000000001</v>
      </c>
      <c r="E12" s="65">
        <v>5</v>
      </c>
      <c r="F12" s="65">
        <v>8.9</v>
      </c>
      <c r="G12" s="65">
        <v>0</v>
      </c>
      <c r="H12" s="65">
        <v>258.39999999999998</v>
      </c>
      <c r="I12" s="65">
        <v>14.6</v>
      </c>
      <c r="J12" s="65">
        <v>9.3000000000000007</v>
      </c>
      <c r="K12" s="65">
        <v>0</v>
      </c>
    </row>
    <row r="13" spans="1:11" ht="15.75" thickBot="1" x14ac:dyDescent="0.3">
      <c r="A13" s="10" t="s">
        <v>139</v>
      </c>
      <c r="B13" s="65">
        <v>653.70000000000005</v>
      </c>
      <c r="C13" s="65">
        <v>63.3</v>
      </c>
      <c r="D13" s="65">
        <v>20.2</v>
      </c>
      <c r="E13" s="65">
        <v>7.3</v>
      </c>
      <c r="F13" s="65">
        <v>7.2</v>
      </c>
      <c r="G13" s="65">
        <v>0</v>
      </c>
      <c r="H13" s="65">
        <v>124.5</v>
      </c>
      <c r="I13" s="65">
        <v>10.8</v>
      </c>
      <c r="J13" s="65">
        <v>6.1</v>
      </c>
      <c r="K13" s="65">
        <v>0</v>
      </c>
    </row>
    <row r="14" spans="1:11" ht="15.75" thickBot="1" x14ac:dyDescent="0.3">
      <c r="A14" s="10" t="s">
        <v>59</v>
      </c>
      <c r="B14" s="65">
        <v>456.3</v>
      </c>
      <c r="C14" s="65">
        <v>159.1</v>
      </c>
      <c r="D14" s="65">
        <v>4</v>
      </c>
      <c r="E14" s="65">
        <v>1.9</v>
      </c>
      <c r="F14" s="65">
        <v>0</v>
      </c>
      <c r="G14" s="65">
        <v>1.3</v>
      </c>
      <c r="H14" s="65">
        <v>32.299999999999997</v>
      </c>
      <c r="I14" s="65">
        <v>17.899999999999999</v>
      </c>
      <c r="J14" s="65">
        <v>0</v>
      </c>
      <c r="K14" s="65">
        <v>1.3</v>
      </c>
    </row>
    <row r="15" spans="1:11" ht="15.75" thickBot="1" x14ac:dyDescent="0.3">
      <c r="A15" s="10" t="s">
        <v>141</v>
      </c>
      <c r="B15" s="65">
        <v>1051.5</v>
      </c>
      <c r="C15" s="65">
        <v>113.7</v>
      </c>
      <c r="D15" s="65">
        <v>243.9</v>
      </c>
      <c r="E15" s="65">
        <v>11.1</v>
      </c>
      <c r="F15" s="65">
        <v>4</v>
      </c>
      <c r="G15" s="65">
        <v>0</v>
      </c>
      <c r="H15" s="65">
        <v>706.6</v>
      </c>
      <c r="I15" s="65">
        <v>61.9</v>
      </c>
      <c r="J15" s="65">
        <v>3.1</v>
      </c>
      <c r="K15" s="65">
        <v>0.4</v>
      </c>
    </row>
    <row r="16" spans="1:11" ht="15.75" thickBot="1" x14ac:dyDescent="0.3">
      <c r="A16" s="10" t="s">
        <v>142</v>
      </c>
      <c r="B16" s="65">
        <v>1316.9</v>
      </c>
      <c r="C16" s="65">
        <v>239.6</v>
      </c>
      <c r="D16" s="65">
        <v>185.3</v>
      </c>
      <c r="E16" s="65">
        <v>68.400000000000006</v>
      </c>
      <c r="F16" s="65">
        <v>0.1</v>
      </c>
      <c r="G16" s="65">
        <v>0</v>
      </c>
      <c r="H16" s="65">
        <v>102.5</v>
      </c>
      <c r="I16" s="65">
        <v>146.9</v>
      </c>
      <c r="J16" s="65">
        <v>0.4</v>
      </c>
      <c r="K16" s="65">
        <v>0.4</v>
      </c>
    </row>
    <row r="17" spans="1:11" ht="15.75" thickBot="1" x14ac:dyDescent="0.3">
      <c r="A17" s="10" t="s">
        <v>143</v>
      </c>
      <c r="B17" s="65">
        <v>782.5</v>
      </c>
      <c r="C17" s="65">
        <v>15.3</v>
      </c>
      <c r="D17" s="65">
        <v>88.4</v>
      </c>
      <c r="E17" s="65">
        <v>0</v>
      </c>
      <c r="F17" s="65">
        <v>0</v>
      </c>
      <c r="G17" s="65">
        <v>0</v>
      </c>
      <c r="H17" s="65">
        <v>395.9</v>
      </c>
      <c r="I17" s="65">
        <v>61.5</v>
      </c>
      <c r="J17" s="65">
        <v>0.9</v>
      </c>
      <c r="K17" s="65">
        <v>0</v>
      </c>
    </row>
    <row r="18" spans="1:11" ht="15.75" thickBot="1" x14ac:dyDescent="0.3">
      <c r="A18" s="10" t="s">
        <v>144</v>
      </c>
      <c r="B18" s="65">
        <v>11959.8</v>
      </c>
      <c r="C18" s="65">
        <v>461.9</v>
      </c>
      <c r="D18" s="65">
        <v>621.4</v>
      </c>
      <c r="E18" s="65">
        <v>50.1</v>
      </c>
      <c r="F18" s="65">
        <v>11.2</v>
      </c>
      <c r="G18" s="65">
        <v>0</v>
      </c>
      <c r="H18" s="65">
        <v>2483.6</v>
      </c>
      <c r="I18" s="65">
        <v>123.4</v>
      </c>
      <c r="J18" s="65">
        <v>25.3</v>
      </c>
      <c r="K18" s="65">
        <v>0</v>
      </c>
    </row>
    <row r="19" spans="1:11" ht="15.75" thickBot="1" x14ac:dyDescent="0.3">
      <c r="A19" s="10" t="s">
        <v>72</v>
      </c>
      <c r="B19" s="65">
        <v>39854</v>
      </c>
      <c r="C19" s="65">
        <v>5507.1</v>
      </c>
      <c r="D19" s="65">
        <v>4787.3999999999996</v>
      </c>
      <c r="E19" s="65">
        <v>2100.9</v>
      </c>
      <c r="F19" s="65">
        <v>291</v>
      </c>
      <c r="G19" s="65">
        <v>56</v>
      </c>
      <c r="H19" s="65">
        <v>13759.4</v>
      </c>
      <c r="I19" s="65">
        <v>10845.1</v>
      </c>
      <c r="J19" s="65">
        <v>310.8</v>
      </c>
      <c r="K19" s="65">
        <v>219.8</v>
      </c>
    </row>
    <row r="20" spans="1:11" ht="15.75" thickBot="1" x14ac:dyDescent="0.3">
      <c r="A20" s="10" t="s">
        <v>173</v>
      </c>
      <c r="B20" s="65"/>
      <c r="C20" s="65"/>
      <c r="D20" s="65"/>
      <c r="E20" s="65"/>
      <c r="F20" s="65"/>
      <c r="G20" s="65"/>
      <c r="H20" s="65"/>
      <c r="I20" s="65"/>
      <c r="J20" s="65"/>
      <c r="K20" s="65"/>
    </row>
    <row r="21" spans="1:11" ht="15.75" thickBot="1" x14ac:dyDescent="0.3">
      <c r="A21" s="10" t="s">
        <v>174</v>
      </c>
      <c r="B21" s="66" t="s">
        <v>358</v>
      </c>
      <c r="C21" s="66" t="s">
        <v>358</v>
      </c>
      <c r="D21" s="64">
        <v>1031.3</v>
      </c>
      <c r="E21" s="65">
        <v>279.60000000000002</v>
      </c>
      <c r="F21" s="66" t="s">
        <v>358</v>
      </c>
      <c r="G21" s="66" t="s">
        <v>358</v>
      </c>
      <c r="H21" s="65">
        <v>4470.5</v>
      </c>
      <c r="I21" s="64">
        <v>4003.5</v>
      </c>
      <c r="J21" s="66" t="s">
        <v>358</v>
      </c>
      <c r="K21" s="66" t="s">
        <v>358</v>
      </c>
    </row>
    <row r="22" spans="1:11" ht="15.75" thickBot="1" x14ac:dyDescent="0.3">
      <c r="A22" s="10" t="s">
        <v>175</v>
      </c>
      <c r="B22" s="66" t="s">
        <v>358</v>
      </c>
      <c r="C22" s="66" t="s">
        <v>358</v>
      </c>
      <c r="D22" s="64">
        <v>2198.8000000000002</v>
      </c>
      <c r="E22" s="65">
        <v>1329.9</v>
      </c>
      <c r="F22" s="66" t="s">
        <v>358</v>
      </c>
      <c r="G22" s="66" t="s">
        <v>358</v>
      </c>
      <c r="H22" s="65">
        <v>5443.7</v>
      </c>
      <c r="I22" s="64">
        <v>5285.7</v>
      </c>
      <c r="J22" s="66" t="s">
        <v>358</v>
      </c>
      <c r="K22" s="66" t="s">
        <v>358</v>
      </c>
    </row>
    <row r="23" spans="1:11" ht="15.75" thickBot="1" x14ac:dyDescent="0.3">
      <c r="A23" s="10" t="s">
        <v>176</v>
      </c>
      <c r="B23" s="66" t="s">
        <v>358</v>
      </c>
      <c r="C23" s="66" t="s">
        <v>358</v>
      </c>
      <c r="D23" s="64">
        <v>354</v>
      </c>
      <c r="E23" s="65">
        <v>18.8</v>
      </c>
      <c r="F23" s="66" t="s">
        <v>358</v>
      </c>
      <c r="G23" s="66" t="s">
        <v>358</v>
      </c>
      <c r="H23" s="65">
        <v>2514</v>
      </c>
      <c r="I23" s="64">
        <v>257.89999999999998</v>
      </c>
      <c r="J23" s="66" t="s">
        <v>358</v>
      </c>
      <c r="K23" s="66" t="s">
        <v>358</v>
      </c>
    </row>
    <row r="24" spans="1:11" ht="15.75" thickBot="1" x14ac:dyDescent="0.3">
      <c r="A24" s="10" t="s">
        <v>177</v>
      </c>
      <c r="B24" s="66" t="s">
        <v>358</v>
      </c>
      <c r="C24" s="66" t="s">
        <v>358</v>
      </c>
      <c r="D24" s="64">
        <v>1253.4000000000001</v>
      </c>
      <c r="E24" s="65">
        <v>168.1</v>
      </c>
      <c r="F24" s="66" t="s">
        <v>358</v>
      </c>
      <c r="G24" s="66" t="s">
        <v>358</v>
      </c>
      <c r="H24" s="65">
        <v>1802.6</v>
      </c>
      <c r="I24" s="64">
        <v>1668</v>
      </c>
      <c r="J24" s="66" t="s">
        <v>358</v>
      </c>
      <c r="K24" s="66" t="s">
        <v>358</v>
      </c>
    </row>
    <row r="25" spans="1:11" x14ac:dyDescent="0.25">
      <c r="A25" s="139" t="s">
        <v>178</v>
      </c>
      <c r="B25" s="106"/>
      <c r="C25" s="106"/>
      <c r="D25" s="106"/>
      <c r="E25" s="106"/>
      <c r="F25" s="106"/>
      <c r="G25" s="106"/>
      <c r="H25" s="106"/>
      <c r="I25" s="106"/>
      <c r="J25" s="106"/>
      <c r="K25" s="106"/>
    </row>
    <row r="26" spans="1:11" x14ac:dyDescent="0.25">
      <c r="A26" s="36" t="s">
        <v>152</v>
      </c>
    </row>
    <row r="28" spans="1:11" ht="33" customHeight="1" x14ac:dyDescent="0.25">
      <c r="A28" s="111" t="s">
        <v>179</v>
      </c>
      <c r="B28" s="111"/>
      <c r="C28" s="111"/>
      <c r="D28" s="111"/>
      <c r="E28" s="111"/>
      <c r="F28" s="111"/>
      <c r="G28" s="111"/>
      <c r="H28" s="111"/>
      <c r="I28" s="111"/>
      <c r="J28" s="111"/>
      <c r="K28" s="111"/>
    </row>
    <row r="30" spans="1:11" ht="225.75" customHeight="1" x14ac:dyDescent="0.25">
      <c r="A30" s="111" t="s">
        <v>356</v>
      </c>
      <c r="B30" s="111"/>
      <c r="C30" s="111"/>
      <c r="D30" s="111"/>
      <c r="E30" s="111"/>
      <c r="F30" s="111"/>
      <c r="G30" s="111"/>
      <c r="H30" s="111"/>
      <c r="I30" s="111"/>
      <c r="J30" s="111"/>
      <c r="K30" s="111"/>
    </row>
  </sheetData>
  <mergeCells count="12">
    <mergeCell ref="A30:K30"/>
    <mergeCell ref="A1:K1"/>
    <mergeCell ref="A25:K25"/>
    <mergeCell ref="A28:K28"/>
    <mergeCell ref="A2:A4"/>
    <mergeCell ref="D2:G2"/>
    <mergeCell ref="H2:K2"/>
    <mergeCell ref="D3:E3"/>
    <mergeCell ref="F3:G3"/>
    <mergeCell ref="H3:I3"/>
    <mergeCell ref="J3:K3"/>
    <mergeCell ref="B2:C3"/>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31"/>
  <sheetViews>
    <sheetView workbookViewId="0">
      <selection activeCell="O33" sqref="O33"/>
    </sheetView>
  </sheetViews>
  <sheetFormatPr defaultRowHeight="15" x14ac:dyDescent="0.25"/>
  <sheetData>
    <row r="1" spans="1:1" x14ac:dyDescent="0.25">
      <c r="A1" s="1" t="s">
        <v>359</v>
      </c>
    </row>
    <row r="31" spans="1:1" x14ac:dyDescent="0.25">
      <c r="A31" s="9" t="s">
        <v>152</v>
      </c>
    </row>
  </sheetData>
  <pageMargins left="0.7" right="0.7" top="0.78740157499999996" bottom="0.78740157499999996"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31"/>
  <sheetViews>
    <sheetView workbookViewId="0">
      <selection activeCell="P33" sqref="P33"/>
    </sheetView>
  </sheetViews>
  <sheetFormatPr defaultRowHeight="15" x14ac:dyDescent="0.25"/>
  <sheetData>
    <row r="1" spans="1:1" x14ac:dyDescent="0.25">
      <c r="A1" s="22" t="s">
        <v>360</v>
      </c>
    </row>
    <row r="31" spans="1:1" x14ac:dyDescent="0.25">
      <c r="A31" s="9" t="s">
        <v>152</v>
      </c>
    </row>
  </sheetData>
  <pageMargins left="0.7" right="0.7" top="0.78740157499999996" bottom="0.78740157499999996"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33"/>
  <sheetViews>
    <sheetView workbookViewId="0">
      <selection activeCell="T32" sqref="T32"/>
    </sheetView>
  </sheetViews>
  <sheetFormatPr defaultRowHeight="15" x14ac:dyDescent="0.25"/>
  <sheetData>
    <row r="1" spans="1:1" x14ac:dyDescent="0.25">
      <c r="A1" s="1" t="s">
        <v>361</v>
      </c>
    </row>
    <row r="31" spans="1:1" x14ac:dyDescent="0.25">
      <c r="A31" s="9" t="s">
        <v>152</v>
      </c>
    </row>
    <row r="33" spans="1:15" ht="196.5" customHeight="1" x14ac:dyDescent="0.25">
      <c r="A33" s="111" t="s">
        <v>242</v>
      </c>
      <c r="B33" s="111"/>
      <c r="C33" s="111"/>
      <c r="D33" s="111"/>
      <c r="E33" s="111"/>
      <c r="F33" s="111"/>
      <c r="G33" s="111"/>
      <c r="H33" s="111"/>
      <c r="I33" s="111"/>
      <c r="J33" s="111"/>
      <c r="K33" s="111"/>
      <c r="L33" s="111"/>
      <c r="M33" s="111"/>
      <c r="N33" s="111"/>
      <c r="O33" s="111"/>
    </row>
  </sheetData>
  <mergeCells count="1">
    <mergeCell ref="A33:O33"/>
  </mergeCells>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M33"/>
  <sheetViews>
    <sheetView workbookViewId="0">
      <selection activeCell="U32" sqref="U32"/>
    </sheetView>
  </sheetViews>
  <sheetFormatPr defaultRowHeight="15" x14ac:dyDescent="0.25"/>
  <sheetData>
    <row r="1" spans="1:1" x14ac:dyDescent="0.25">
      <c r="A1" s="22" t="s">
        <v>363</v>
      </c>
    </row>
    <row r="31" spans="1:1" x14ac:dyDescent="0.25">
      <c r="A31" s="31" t="s">
        <v>180</v>
      </c>
    </row>
    <row r="33" spans="1:13" ht="321" customHeight="1" x14ac:dyDescent="0.25">
      <c r="A33" s="111" t="s">
        <v>362</v>
      </c>
      <c r="B33" s="111"/>
      <c r="C33" s="111"/>
      <c r="D33" s="111"/>
      <c r="E33" s="111"/>
      <c r="F33" s="111"/>
      <c r="G33" s="111"/>
      <c r="H33" s="111"/>
      <c r="I33" s="111"/>
      <c r="J33" s="111"/>
      <c r="K33" s="111"/>
      <c r="L33" s="111"/>
      <c r="M33" s="111"/>
    </row>
  </sheetData>
  <mergeCells count="1">
    <mergeCell ref="A33:M33"/>
  </mergeCells>
  <pageMargins left="0.7" right="0.7" top="0.78740157499999996" bottom="0.78740157499999996"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31"/>
  <sheetViews>
    <sheetView workbookViewId="0">
      <selection activeCell="I33" sqref="I33"/>
    </sheetView>
  </sheetViews>
  <sheetFormatPr defaultRowHeight="15" x14ac:dyDescent="0.25"/>
  <sheetData>
    <row r="1" spans="1:1" x14ac:dyDescent="0.25">
      <c r="A1" s="22" t="s">
        <v>286</v>
      </c>
    </row>
    <row r="2" spans="1:1" x14ac:dyDescent="0.25">
      <c r="A2" s="31"/>
    </row>
    <row r="3" spans="1:1" x14ac:dyDescent="0.25">
      <c r="A3" s="31" t="s">
        <v>181</v>
      </c>
    </row>
    <row r="29" spans="1:14" x14ac:dyDescent="0.25">
      <c r="A29" s="31" t="s">
        <v>181</v>
      </c>
    </row>
    <row r="31" spans="1:14" ht="182.25" customHeight="1" x14ac:dyDescent="0.25">
      <c r="A31" s="111" t="s">
        <v>183</v>
      </c>
      <c r="B31" s="111"/>
      <c r="C31" s="111"/>
      <c r="D31" s="111"/>
      <c r="E31" s="111"/>
      <c r="F31" s="111"/>
      <c r="G31" s="111"/>
      <c r="H31" s="111"/>
      <c r="I31" s="111"/>
      <c r="J31" s="111"/>
      <c r="K31" s="111"/>
      <c r="L31" s="111"/>
      <c r="M31" s="111"/>
      <c r="N31" s="111"/>
    </row>
  </sheetData>
  <mergeCells count="1">
    <mergeCell ref="A31:N31"/>
  </mergeCells>
  <pageMargins left="0.7" right="0.7" top="0.78740157499999996" bottom="0.78740157499999996"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O32"/>
  <sheetViews>
    <sheetView workbookViewId="0">
      <selection activeCell="B35" sqref="B35"/>
    </sheetView>
  </sheetViews>
  <sheetFormatPr defaultRowHeight="15" x14ac:dyDescent="0.25"/>
  <sheetData>
    <row r="1" spans="1:1" x14ac:dyDescent="0.25">
      <c r="A1" s="22" t="s">
        <v>296</v>
      </c>
    </row>
    <row r="29" spans="1:15" ht="37.5" customHeight="1" x14ac:dyDescent="0.25">
      <c r="A29" s="148" t="s">
        <v>247</v>
      </c>
      <c r="B29" s="148"/>
      <c r="C29" s="148"/>
      <c r="D29" s="148"/>
      <c r="E29" s="148"/>
      <c r="F29" s="148"/>
      <c r="G29" s="148"/>
      <c r="H29" s="148"/>
      <c r="I29" s="148"/>
      <c r="J29" s="148"/>
      <c r="K29" s="148"/>
      <c r="L29" s="148"/>
      <c r="M29" s="148"/>
      <c r="N29" s="148"/>
      <c r="O29" s="148"/>
    </row>
    <row r="30" spans="1:15" x14ac:dyDescent="0.25">
      <c r="A30" s="9" t="s">
        <v>248</v>
      </c>
    </row>
    <row r="32" spans="1:15" ht="30.75" customHeight="1" x14ac:dyDescent="0.25">
      <c r="A32" s="174" t="s">
        <v>364</v>
      </c>
      <c r="B32" s="175"/>
      <c r="C32" s="175"/>
      <c r="D32" s="175"/>
      <c r="E32" s="175"/>
      <c r="F32" s="175"/>
      <c r="G32" s="175"/>
      <c r="H32" s="175"/>
      <c r="I32" s="175"/>
      <c r="J32" s="175"/>
    </row>
  </sheetData>
  <mergeCells count="2">
    <mergeCell ref="A29:O29"/>
    <mergeCell ref="A32:J32"/>
  </mergeCells>
  <pageMargins left="0.7" right="0.7" top="0.78740157499999996" bottom="0.78740157499999996"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48"/>
  <sheetViews>
    <sheetView zoomScaleNormal="100" workbookViewId="0">
      <selection activeCell="T31" sqref="T31"/>
    </sheetView>
  </sheetViews>
  <sheetFormatPr defaultColWidth="143.28515625" defaultRowHeight="12.75" x14ac:dyDescent="0.2"/>
  <cols>
    <col min="1" max="16384" width="143.28515625" style="76"/>
  </cols>
  <sheetData>
    <row r="1" spans="1:1" ht="45" customHeight="1" x14ac:dyDescent="0.2">
      <c r="A1" s="76" t="s">
        <v>253</v>
      </c>
    </row>
    <row r="2" spans="1:1" ht="15" customHeight="1" x14ac:dyDescent="0.2"/>
    <row r="3" spans="1:1" ht="91.5" customHeight="1" x14ac:dyDescent="0.2">
      <c r="A3" s="76" t="s">
        <v>315</v>
      </c>
    </row>
    <row r="4" spans="1:1" ht="15" customHeight="1" x14ac:dyDescent="0.2"/>
    <row r="5" spans="1:1" ht="15" customHeight="1" x14ac:dyDescent="0.2">
      <c r="A5" s="88" t="s">
        <v>297</v>
      </c>
    </row>
    <row r="6" spans="1:1" ht="15" customHeight="1" x14ac:dyDescent="0.2"/>
    <row r="7" spans="1:1" ht="15" customHeight="1" x14ac:dyDescent="0.2">
      <c r="A7" s="76" t="s">
        <v>290</v>
      </c>
    </row>
    <row r="8" spans="1:1" ht="15" customHeight="1" x14ac:dyDescent="0.2">
      <c r="A8" s="76" t="s">
        <v>287</v>
      </c>
    </row>
    <row r="9" spans="1:1" ht="15" customHeight="1" x14ac:dyDescent="0.2">
      <c r="A9" s="76" t="s">
        <v>288</v>
      </c>
    </row>
    <row r="10" spans="1:1" ht="15" customHeight="1" x14ac:dyDescent="0.2">
      <c r="A10" s="76" t="s">
        <v>289</v>
      </c>
    </row>
    <row r="11" spans="1:1" ht="15" customHeight="1" x14ac:dyDescent="0.2"/>
    <row r="12" spans="1:1" ht="15" customHeight="1" x14ac:dyDescent="0.2">
      <c r="A12" s="76" t="s">
        <v>203</v>
      </c>
    </row>
    <row r="13" spans="1:1" ht="15" customHeight="1" x14ac:dyDescent="0.2">
      <c r="A13" s="76" t="s">
        <v>291</v>
      </c>
    </row>
    <row r="14" spans="1:1" ht="15" customHeight="1" x14ac:dyDescent="0.2">
      <c r="A14" s="76" t="s">
        <v>204</v>
      </c>
    </row>
    <row r="15" spans="1:1" ht="15" customHeight="1" x14ac:dyDescent="0.2">
      <c r="A15" s="76" t="s">
        <v>243</v>
      </c>
    </row>
    <row r="16" spans="1:1" ht="15" customHeight="1" x14ac:dyDescent="0.2">
      <c r="A16" s="76" t="s">
        <v>205</v>
      </c>
    </row>
    <row r="17" spans="1:1" ht="15" customHeight="1" x14ac:dyDescent="0.2">
      <c r="A17" s="76" t="s">
        <v>254</v>
      </c>
    </row>
    <row r="18" spans="1:1" ht="15" customHeight="1" x14ac:dyDescent="0.2">
      <c r="A18" s="76" t="s">
        <v>206</v>
      </c>
    </row>
    <row r="19" spans="1:1" ht="15" customHeight="1" x14ac:dyDescent="0.2"/>
    <row r="20" spans="1:1" ht="15" customHeight="1" x14ac:dyDescent="0.2">
      <c r="A20" s="76" t="s">
        <v>292</v>
      </c>
    </row>
    <row r="21" spans="1:1" ht="15" customHeight="1" x14ac:dyDescent="0.2">
      <c r="A21" s="76" t="s">
        <v>255</v>
      </c>
    </row>
    <row r="22" spans="1:1" ht="15" customHeight="1" x14ac:dyDescent="0.2">
      <c r="A22" s="76" t="s">
        <v>256</v>
      </c>
    </row>
    <row r="23" spans="1:1" ht="15" customHeight="1" x14ac:dyDescent="0.2">
      <c r="A23" s="76" t="s">
        <v>257</v>
      </c>
    </row>
    <row r="24" spans="1:1" ht="15" customHeight="1" x14ac:dyDescent="0.2">
      <c r="A24" s="76" t="s">
        <v>258</v>
      </c>
    </row>
    <row r="25" spans="1:1" ht="27" customHeight="1" x14ac:dyDescent="0.2">
      <c r="A25" s="77" t="s">
        <v>259</v>
      </c>
    </row>
    <row r="26" spans="1:1" ht="17.45" customHeight="1" x14ac:dyDescent="0.2">
      <c r="A26" s="77"/>
    </row>
    <row r="27" spans="1:1" ht="15" customHeight="1" x14ac:dyDescent="0.2">
      <c r="A27" s="76" t="s">
        <v>298</v>
      </c>
    </row>
    <row r="28" spans="1:1" ht="15" customHeight="1" x14ac:dyDescent="0.2">
      <c r="A28" s="76" t="s">
        <v>299</v>
      </c>
    </row>
    <row r="29" spans="1:1" ht="15" customHeight="1" x14ac:dyDescent="0.2">
      <c r="A29" s="76" t="s">
        <v>300</v>
      </c>
    </row>
    <row r="30" spans="1:1" ht="15" customHeight="1" x14ac:dyDescent="0.2">
      <c r="A30" s="76" t="s">
        <v>301</v>
      </c>
    </row>
    <row r="31" spans="1:1" ht="15" customHeight="1" x14ac:dyDescent="0.2">
      <c r="A31" s="76" t="s">
        <v>302</v>
      </c>
    </row>
    <row r="32" spans="1:1" ht="16.899999999999999" customHeight="1" x14ac:dyDescent="0.2">
      <c r="A32" s="77" t="s">
        <v>303</v>
      </c>
    </row>
    <row r="33" spans="1:1" ht="14.45" customHeight="1" x14ac:dyDescent="0.2">
      <c r="A33" s="77"/>
    </row>
    <row r="34" spans="1:1" ht="15" customHeight="1" x14ac:dyDescent="0.2">
      <c r="A34" s="76" t="s">
        <v>304</v>
      </c>
    </row>
    <row r="35" spans="1:1" ht="15" customHeight="1" x14ac:dyDescent="0.2">
      <c r="A35" s="76" t="s">
        <v>305</v>
      </c>
    </row>
    <row r="36" spans="1:1" ht="15" customHeight="1" x14ac:dyDescent="0.2">
      <c r="A36" s="76" t="s">
        <v>306</v>
      </c>
    </row>
    <row r="37" spans="1:1" ht="15" customHeight="1" x14ac:dyDescent="0.2">
      <c r="A37" s="76" t="s">
        <v>307</v>
      </c>
    </row>
    <row r="38" spans="1:1" ht="15" customHeight="1" x14ac:dyDescent="0.2">
      <c r="A38" s="76" t="s">
        <v>308</v>
      </c>
    </row>
    <row r="39" spans="1:1" ht="15.6" customHeight="1" x14ac:dyDescent="0.2">
      <c r="A39" s="77" t="s">
        <v>309</v>
      </c>
    </row>
    <row r="40" spans="1:1" ht="22.9" customHeight="1" x14ac:dyDescent="0.2">
      <c r="A40" s="77"/>
    </row>
    <row r="41" spans="1:1" ht="48.6" customHeight="1" x14ac:dyDescent="0.2">
      <c r="A41" s="77" t="s">
        <v>310</v>
      </c>
    </row>
    <row r="42" spans="1:1" ht="17.45" customHeight="1" x14ac:dyDescent="0.2">
      <c r="A42" s="77" t="s">
        <v>311</v>
      </c>
    </row>
    <row r="43" spans="1:1" ht="43.9" customHeight="1" x14ac:dyDescent="0.2">
      <c r="A43" s="77" t="s">
        <v>312</v>
      </c>
    </row>
    <row r="44" spans="1:1" ht="26.45" customHeight="1" x14ac:dyDescent="0.2">
      <c r="A44" s="77" t="s">
        <v>313</v>
      </c>
    </row>
    <row r="45" spans="1:1" ht="15.6" customHeight="1" x14ac:dyDescent="0.2">
      <c r="A45" s="77"/>
    </row>
    <row r="46" spans="1:1" ht="54" customHeight="1" x14ac:dyDescent="0.2">
      <c r="A46" s="76" t="s">
        <v>314</v>
      </c>
    </row>
    <row r="47" spans="1:1" ht="15" customHeight="1" x14ac:dyDescent="0.2"/>
    <row r="48" spans="1:1" ht="30" customHeight="1" x14ac:dyDescent="0.2">
      <c r="A48" s="76" t="s">
        <v>260</v>
      </c>
    </row>
  </sheetData>
  <pageMargins left="0.7" right="0.7" top="0.78740157499999996" bottom="0.78740157499999996"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18"/>
  <sheetViews>
    <sheetView workbookViewId="0">
      <selection activeCell="G23" sqref="G23"/>
    </sheetView>
  </sheetViews>
  <sheetFormatPr defaultRowHeight="14.25" x14ac:dyDescent="0.2"/>
  <cols>
    <col min="1" max="1" width="15.7109375" style="48" customWidth="1"/>
    <col min="2" max="4" width="12.7109375" style="43" customWidth="1"/>
    <col min="5" max="16384" width="9.140625" style="43"/>
  </cols>
  <sheetData>
    <row r="1" spans="1:7" ht="30.75" customHeight="1" thickBot="1" x14ac:dyDescent="0.25">
      <c r="A1" s="120" t="s">
        <v>316</v>
      </c>
      <c r="B1" s="149"/>
      <c r="C1" s="149"/>
      <c r="D1" s="149"/>
      <c r="E1" s="149"/>
      <c r="F1" s="149"/>
      <c r="G1" s="149"/>
    </row>
    <row r="2" spans="1:7" ht="32.25" thickBot="1" x14ac:dyDescent="0.25">
      <c r="A2" s="47" t="s">
        <v>184</v>
      </c>
      <c r="B2" s="46" t="s">
        <v>185</v>
      </c>
      <c r="C2" s="46" t="s">
        <v>207</v>
      </c>
      <c r="D2" s="46" t="s">
        <v>208</v>
      </c>
    </row>
    <row r="3" spans="1:7" ht="15" thickBot="1" x14ac:dyDescent="0.25">
      <c r="A3" s="4" t="s">
        <v>188</v>
      </c>
      <c r="B3" s="6">
        <v>132</v>
      </c>
      <c r="C3" s="13">
        <v>6</v>
      </c>
      <c r="D3" s="6">
        <v>15</v>
      </c>
    </row>
    <row r="4" spans="1:7" ht="15" thickBot="1" x14ac:dyDescent="0.25">
      <c r="A4" s="4" t="s">
        <v>133</v>
      </c>
      <c r="B4" s="6">
        <v>814</v>
      </c>
      <c r="C4" s="13">
        <v>10</v>
      </c>
      <c r="D4" s="6">
        <v>55</v>
      </c>
    </row>
    <row r="5" spans="1:7" ht="15" thickBot="1" x14ac:dyDescent="0.25">
      <c r="A5" s="4" t="s">
        <v>141</v>
      </c>
      <c r="B5" s="6">
        <v>655</v>
      </c>
      <c r="C5" s="13">
        <v>9</v>
      </c>
      <c r="D5" s="6">
        <v>132</v>
      </c>
    </row>
    <row r="6" spans="1:7" ht="15" thickBot="1" x14ac:dyDescent="0.25">
      <c r="A6" s="4" t="s">
        <v>135</v>
      </c>
      <c r="B6" s="6">
        <v>492</v>
      </c>
      <c r="C6" s="13">
        <v>6</v>
      </c>
      <c r="D6" s="6">
        <v>23</v>
      </c>
    </row>
    <row r="7" spans="1:7" ht="15" thickBot="1" x14ac:dyDescent="0.25">
      <c r="A7" s="4" t="s">
        <v>138</v>
      </c>
      <c r="B7" s="6">
        <v>427</v>
      </c>
      <c r="C7" s="13">
        <v>6</v>
      </c>
      <c r="D7" s="6">
        <v>24</v>
      </c>
    </row>
    <row r="8" spans="1:7" ht="15" thickBot="1" x14ac:dyDescent="0.25">
      <c r="A8" s="4" t="s">
        <v>137</v>
      </c>
      <c r="B8" s="6">
        <v>516</v>
      </c>
      <c r="C8" s="13">
        <v>7</v>
      </c>
      <c r="D8" s="6">
        <v>37</v>
      </c>
    </row>
    <row r="9" spans="1:7" ht="15" thickBot="1" x14ac:dyDescent="0.25">
      <c r="A9" s="4" t="s">
        <v>144</v>
      </c>
      <c r="B9" s="6">
        <v>880</v>
      </c>
      <c r="C9" s="13">
        <v>14</v>
      </c>
      <c r="D9" s="6">
        <v>174</v>
      </c>
    </row>
    <row r="10" spans="1:7" ht="15" thickBot="1" x14ac:dyDescent="0.25">
      <c r="A10" s="10" t="s">
        <v>142</v>
      </c>
      <c r="B10" s="6">
        <v>926</v>
      </c>
      <c r="C10" s="13">
        <v>9</v>
      </c>
      <c r="D10" s="6">
        <v>116</v>
      </c>
    </row>
    <row r="11" spans="1:7" ht="15" thickBot="1" x14ac:dyDescent="0.25">
      <c r="A11" s="10" t="s">
        <v>139</v>
      </c>
      <c r="B11" s="6">
        <v>524</v>
      </c>
      <c r="C11" s="13">
        <v>11</v>
      </c>
      <c r="D11" s="6">
        <v>41</v>
      </c>
    </row>
    <row r="12" spans="1:7" ht="15" thickBot="1" x14ac:dyDescent="0.25">
      <c r="A12" s="10" t="s">
        <v>134</v>
      </c>
      <c r="B12" s="6">
        <v>749</v>
      </c>
      <c r="C12" s="13">
        <v>3</v>
      </c>
      <c r="D12" s="6">
        <v>39</v>
      </c>
    </row>
    <row r="13" spans="1:7" ht="15" thickBot="1" x14ac:dyDescent="0.25">
      <c r="A13" s="10" t="s">
        <v>132</v>
      </c>
      <c r="B13" s="5">
        <v>1371</v>
      </c>
      <c r="C13" s="13">
        <v>25</v>
      </c>
      <c r="D13" s="6">
        <v>214</v>
      </c>
    </row>
    <row r="14" spans="1:7" ht="15" thickBot="1" x14ac:dyDescent="0.25">
      <c r="A14" s="10" t="s">
        <v>136</v>
      </c>
      <c r="B14" s="6">
        <v>854</v>
      </c>
      <c r="C14" s="13">
        <v>9</v>
      </c>
      <c r="D14" s="6">
        <v>28</v>
      </c>
    </row>
    <row r="15" spans="1:7" ht="15" thickBot="1" x14ac:dyDescent="0.25">
      <c r="A15" s="10" t="s">
        <v>209</v>
      </c>
      <c r="B15" s="6">
        <v>602</v>
      </c>
      <c r="C15" s="13">
        <v>3</v>
      </c>
      <c r="D15" s="6">
        <v>169</v>
      </c>
    </row>
    <row r="16" spans="1:7" ht="15" thickBot="1" x14ac:dyDescent="0.25">
      <c r="A16" s="10" t="s">
        <v>143</v>
      </c>
      <c r="B16" s="6">
        <v>402</v>
      </c>
      <c r="C16" s="13">
        <v>8</v>
      </c>
      <c r="D16" s="6">
        <v>21</v>
      </c>
    </row>
    <row r="17" spans="1:7" ht="15" thickBot="1" x14ac:dyDescent="0.25">
      <c r="A17" s="10" t="s">
        <v>189</v>
      </c>
      <c r="B17" s="5">
        <v>9344</v>
      </c>
      <c r="C17" s="13">
        <v>126</v>
      </c>
      <c r="D17" s="5">
        <v>1088</v>
      </c>
    </row>
    <row r="18" spans="1:7" x14ac:dyDescent="0.2">
      <c r="A18" s="136" t="s">
        <v>261</v>
      </c>
      <c r="B18" s="149"/>
      <c r="C18" s="149"/>
      <c r="D18" s="149"/>
      <c r="E18" s="149"/>
      <c r="F18" s="149"/>
      <c r="G18" s="149"/>
    </row>
  </sheetData>
  <mergeCells count="2">
    <mergeCell ref="A1:G1"/>
    <mergeCell ref="A18:G18"/>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T31"/>
  <sheetViews>
    <sheetView workbookViewId="0">
      <selection activeCell="T31" sqref="T31"/>
    </sheetView>
  </sheetViews>
  <sheetFormatPr defaultRowHeight="14.25" x14ac:dyDescent="0.2"/>
  <cols>
    <col min="1" max="16384" width="9.140625" style="43"/>
  </cols>
  <sheetData>
    <row r="1" spans="1:20" ht="15" customHeight="1" x14ac:dyDescent="0.25">
      <c r="A1" s="151" t="s">
        <v>317</v>
      </c>
      <c r="B1" s="111"/>
      <c r="C1" s="111"/>
      <c r="D1" s="111"/>
      <c r="E1" s="111"/>
      <c r="F1" s="111"/>
      <c r="G1" s="111"/>
      <c r="H1" s="111"/>
      <c r="I1" s="111"/>
      <c r="J1" s="111"/>
      <c r="K1" s="111"/>
      <c r="L1" s="111"/>
      <c r="M1" s="111"/>
      <c r="N1" s="111"/>
      <c r="O1" s="111"/>
      <c r="P1" s="111"/>
      <c r="Q1" s="111"/>
      <c r="R1" s="111"/>
      <c r="S1" s="111"/>
      <c r="T1" s="111"/>
    </row>
    <row r="31" spans="1:7" x14ac:dyDescent="0.2">
      <c r="A31" s="110" t="s">
        <v>261</v>
      </c>
      <c r="B31" s="150"/>
      <c r="C31" s="150"/>
      <c r="D31" s="150"/>
      <c r="E31" s="150"/>
      <c r="F31" s="150"/>
      <c r="G31" s="150"/>
    </row>
  </sheetData>
  <mergeCells count="2">
    <mergeCell ref="A31:G31"/>
    <mergeCell ref="A1:T1"/>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H11"/>
  <sheetViews>
    <sheetView workbookViewId="0">
      <selection activeCell="F23" sqref="F23"/>
    </sheetView>
  </sheetViews>
  <sheetFormatPr defaultRowHeight="14.25" x14ac:dyDescent="0.2"/>
  <cols>
    <col min="1" max="1" width="50.42578125" style="48" customWidth="1"/>
    <col min="2" max="16384" width="9.140625" style="43"/>
  </cols>
  <sheetData>
    <row r="1" spans="1:8" ht="29.25" customHeight="1" thickBot="1" x14ac:dyDescent="0.3">
      <c r="A1" s="103" t="s">
        <v>318</v>
      </c>
      <c r="B1" s="176"/>
      <c r="C1" s="176"/>
      <c r="D1" s="176"/>
      <c r="E1" s="176"/>
      <c r="F1" s="176"/>
      <c r="G1" s="176"/>
      <c r="H1" s="163"/>
    </row>
    <row r="2" spans="1:8" ht="15" thickBot="1" x14ac:dyDescent="0.25">
      <c r="A2" s="34" t="s">
        <v>210</v>
      </c>
      <c r="B2" s="44">
        <v>2011</v>
      </c>
      <c r="C2" s="44">
        <v>2012</v>
      </c>
      <c r="D2" s="44">
        <v>2013</v>
      </c>
      <c r="E2" s="44">
        <v>2014</v>
      </c>
      <c r="F2" s="44">
        <v>2015</v>
      </c>
      <c r="G2" s="73">
        <v>2016</v>
      </c>
      <c r="H2" s="96">
        <v>2017</v>
      </c>
    </row>
    <row r="3" spans="1:8" ht="15" customHeight="1" thickBot="1" x14ac:dyDescent="0.25">
      <c r="A3" s="10" t="s">
        <v>190</v>
      </c>
      <c r="B3" s="7">
        <v>2</v>
      </c>
      <c r="C3" s="7">
        <v>3</v>
      </c>
      <c r="D3" s="7">
        <v>2</v>
      </c>
      <c r="E3" s="7">
        <v>2</v>
      </c>
      <c r="F3" s="7">
        <v>2</v>
      </c>
      <c r="G3" s="75">
        <v>2</v>
      </c>
      <c r="H3" s="75">
        <v>2</v>
      </c>
    </row>
    <row r="4" spans="1:8" ht="15" customHeight="1" thickBot="1" x14ac:dyDescent="0.25">
      <c r="A4" s="10" t="s">
        <v>191</v>
      </c>
      <c r="B4" s="7">
        <v>3</v>
      </c>
      <c r="C4" s="7">
        <v>2</v>
      </c>
      <c r="D4" s="7">
        <v>3</v>
      </c>
      <c r="E4" s="7">
        <v>2</v>
      </c>
      <c r="F4" s="7">
        <v>2</v>
      </c>
      <c r="G4" s="75">
        <v>2</v>
      </c>
      <c r="H4" s="75">
        <v>2</v>
      </c>
    </row>
    <row r="5" spans="1:8" ht="15" customHeight="1" thickBot="1" x14ac:dyDescent="0.25">
      <c r="A5" s="10" t="s">
        <v>192</v>
      </c>
      <c r="B5" s="7">
        <v>3</v>
      </c>
      <c r="C5" s="7">
        <v>3</v>
      </c>
      <c r="D5" s="7">
        <v>3</v>
      </c>
      <c r="E5" s="7">
        <v>3</v>
      </c>
      <c r="F5" s="7">
        <v>3</v>
      </c>
      <c r="G5" s="75">
        <v>3</v>
      </c>
      <c r="H5" s="75">
        <v>3</v>
      </c>
    </row>
    <row r="6" spans="1:8" ht="15" customHeight="1" thickBot="1" x14ac:dyDescent="0.25">
      <c r="A6" s="10" t="s">
        <v>193</v>
      </c>
      <c r="B6" s="7">
        <v>19</v>
      </c>
      <c r="C6" s="7">
        <v>20</v>
      </c>
      <c r="D6" s="7">
        <v>19</v>
      </c>
      <c r="E6" s="7">
        <v>16</v>
      </c>
      <c r="F6" s="7">
        <v>20</v>
      </c>
      <c r="G6" s="75">
        <v>20</v>
      </c>
      <c r="H6" s="75">
        <v>20</v>
      </c>
    </row>
    <row r="7" spans="1:8" ht="15" customHeight="1" thickBot="1" x14ac:dyDescent="0.25">
      <c r="A7" s="10" t="s">
        <v>194</v>
      </c>
      <c r="B7" s="7">
        <v>41</v>
      </c>
      <c r="C7" s="7">
        <v>42</v>
      </c>
      <c r="D7" s="7">
        <v>39</v>
      </c>
      <c r="E7" s="7">
        <v>40</v>
      </c>
      <c r="F7" s="7">
        <v>39</v>
      </c>
      <c r="G7" s="75">
        <v>39</v>
      </c>
      <c r="H7" s="75">
        <v>39</v>
      </c>
    </row>
    <row r="8" spans="1:8" ht="15" customHeight="1" thickBot="1" x14ac:dyDescent="0.25">
      <c r="A8" s="10" t="s">
        <v>195</v>
      </c>
      <c r="B8" s="7">
        <v>9</v>
      </c>
      <c r="C8" s="7">
        <v>9</v>
      </c>
      <c r="D8" s="7">
        <v>9</v>
      </c>
      <c r="E8" s="7">
        <v>9</v>
      </c>
      <c r="F8" s="7">
        <v>9</v>
      </c>
      <c r="G8" s="75">
        <v>9</v>
      </c>
      <c r="H8" s="75">
        <v>10</v>
      </c>
    </row>
    <row r="9" spans="1:8" ht="15" customHeight="1" thickBot="1" x14ac:dyDescent="0.25">
      <c r="A9" s="10" t="s">
        <v>196</v>
      </c>
      <c r="B9" s="7">
        <v>77</v>
      </c>
      <c r="C9" s="7">
        <v>75</v>
      </c>
      <c r="D9" s="7">
        <v>79</v>
      </c>
      <c r="E9" s="7">
        <v>79</v>
      </c>
      <c r="F9" s="7">
        <v>79</v>
      </c>
      <c r="G9" s="75">
        <v>79</v>
      </c>
      <c r="H9" s="75">
        <v>79</v>
      </c>
    </row>
    <row r="10" spans="1:8" ht="15" customHeight="1" x14ac:dyDescent="0.2">
      <c r="A10" s="110" t="s">
        <v>197</v>
      </c>
      <c r="B10" s="149"/>
      <c r="C10" s="149"/>
      <c r="D10" s="149"/>
      <c r="E10" s="149"/>
      <c r="F10" s="149"/>
      <c r="G10" s="149"/>
    </row>
    <row r="11" spans="1:8" ht="15" customHeight="1" x14ac:dyDescent="0.2">
      <c r="A11" s="59" t="s">
        <v>198</v>
      </c>
    </row>
  </sheetData>
  <mergeCells count="2">
    <mergeCell ref="A10:G10"/>
    <mergeCell ref="A1:H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M31"/>
  <sheetViews>
    <sheetView workbookViewId="0">
      <selection activeCell="O34" sqref="O34"/>
    </sheetView>
  </sheetViews>
  <sheetFormatPr defaultRowHeight="14.25" x14ac:dyDescent="0.2"/>
  <cols>
    <col min="1" max="16384" width="9.140625" style="43"/>
  </cols>
  <sheetData>
    <row r="1" spans="1:13" ht="15" customHeight="1" x14ac:dyDescent="0.25">
      <c r="A1" s="154" t="s">
        <v>319</v>
      </c>
      <c r="B1" s="112"/>
      <c r="C1" s="112"/>
      <c r="D1" s="112"/>
      <c r="E1" s="112"/>
      <c r="F1" s="112"/>
      <c r="G1" s="112"/>
      <c r="H1" s="112"/>
      <c r="I1" s="112"/>
      <c r="J1" s="112"/>
      <c r="K1" s="112"/>
      <c r="L1" s="112"/>
      <c r="M1" s="112"/>
    </row>
    <row r="31" spans="1:3" ht="15" x14ac:dyDescent="0.2">
      <c r="A31" s="152" t="s">
        <v>198</v>
      </c>
      <c r="B31" s="153"/>
      <c r="C31" s="153"/>
    </row>
  </sheetData>
  <mergeCells count="2">
    <mergeCell ref="A31:C31"/>
    <mergeCell ref="A1:M1"/>
  </mergeCells>
  <pageMargins left="0.7" right="0.7" top="0.78740157499999996" bottom="0.78740157499999996"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18"/>
  <sheetViews>
    <sheetView workbookViewId="0">
      <selection activeCell="I21" sqref="I21"/>
    </sheetView>
  </sheetViews>
  <sheetFormatPr defaultRowHeight="14.25" x14ac:dyDescent="0.2"/>
  <cols>
    <col min="1" max="1" width="15.7109375" style="48" customWidth="1"/>
    <col min="2" max="4" width="12.7109375" style="43" customWidth="1"/>
    <col min="5" max="5" width="3.7109375" style="43" customWidth="1"/>
    <col min="6" max="8" width="12.7109375" style="43" customWidth="1"/>
    <col min="9" max="16384" width="9.140625" style="43"/>
  </cols>
  <sheetData>
    <row r="1" spans="1:8" ht="15" customHeight="1" thickBot="1" x14ac:dyDescent="0.25">
      <c r="A1" s="120" t="s">
        <v>320</v>
      </c>
      <c r="B1" s="149"/>
      <c r="C1" s="149"/>
      <c r="D1" s="149"/>
      <c r="E1" s="149"/>
      <c r="F1" s="149"/>
      <c r="G1" s="149"/>
      <c r="H1" s="149"/>
    </row>
    <row r="2" spans="1:8" ht="37.5" customHeight="1" thickBot="1" x14ac:dyDescent="0.25">
      <c r="A2" s="47" t="s">
        <v>184</v>
      </c>
      <c r="B2" s="46" t="s">
        <v>211</v>
      </c>
      <c r="C2" s="46" t="s">
        <v>212</v>
      </c>
      <c r="D2" s="45" t="s">
        <v>213</v>
      </c>
      <c r="E2" s="155"/>
      <c r="F2" s="46" t="s">
        <v>186</v>
      </c>
      <c r="G2" s="46" t="s">
        <v>187</v>
      </c>
      <c r="H2" s="46" t="s">
        <v>214</v>
      </c>
    </row>
    <row r="3" spans="1:8" ht="15" thickBot="1" x14ac:dyDescent="0.25">
      <c r="A3" s="4" t="s">
        <v>188</v>
      </c>
      <c r="B3" s="6">
        <v>117</v>
      </c>
      <c r="C3" s="13">
        <v>82</v>
      </c>
      <c r="D3" s="49">
        <v>42</v>
      </c>
      <c r="E3" s="156"/>
      <c r="F3" s="6">
        <v>5</v>
      </c>
      <c r="G3" s="13">
        <v>15</v>
      </c>
      <c r="H3" s="6">
        <v>97</v>
      </c>
    </row>
    <row r="4" spans="1:8" ht="15" thickBot="1" x14ac:dyDescent="0.25">
      <c r="A4" s="4" t="s">
        <v>133</v>
      </c>
      <c r="B4" s="6">
        <v>322</v>
      </c>
      <c r="C4" s="13">
        <v>142</v>
      </c>
      <c r="D4" s="49">
        <v>202</v>
      </c>
      <c r="E4" s="156"/>
      <c r="F4" s="6">
        <v>5</v>
      </c>
      <c r="G4" s="13">
        <v>35</v>
      </c>
      <c r="H4" s="6">
        <v>282</v>
      </c>
    </row>
    <row r="5" spans="1:8" ht="15" thickBot="1" x14ac:dyDescent="0.25">
      <c r="A5" s="4" t="s">
        <v>141</v>
      </c>
      <c r="B5" s="6">
        <v>448</v>
      </c>
      <c r="C5" s="13">
        <v>270</v>
      </c>
      <c r="D5" s="49">
        <v>170</v>
      </c>
      <c r="E5" s="156"/>
      <c r="F5" s="6">
        <v>9</v>
      </c>
      <c r="G5" s="13">
        <v>132</v>
      </c>
      <c r="H5" s="6">
        <v>307</v>
      </c>
    </row>
    <row r="6" spans="1:8" ht="15" thickBot="1" x14ac:dyDescent="0.25">
      <c r="A6" s="4" t="s">
        <v>135</v>
      </c>
      <c r="B6" s="6">
        <v>164</v>
      </c>
      <c r="C6" s="13">
        <v>72</v>
      </c>
      <c r="D6" s="49">
        <v>98</v>
      </c>
      <c r="E6" s="156"/>
      <c r="F6" s="6">
        <v>6</v>
      </c>
      <c r="G6" s="13">
        <v>23</v>
      </c>
      <c r="H6" s="6">
        <v>135</v>
      </c>
    </row>
    <row r="7" spans="1:8" ht="15" thickBot="1" x14ac:dyDescent="0.25">
      <c r="A7" s="4" t="s">
        <v>138</v>
      </c>
      <c r="B7" s="6">
        <v>257</v>
      </c>
      <c r="C7" s="13">
        <v>132</v>
      </c>
      <c r="D7" s="49">
        <v>139</v>
      </c>
      <c r="E7" s="156"/>
      <c r="F7" s="6">
        <v>9</v>
      </c>
      <c r="G7" s="13">
        <v>24</v>
      </c>
      <c r="H7" s="6">
        <v>224</v>
      </c>
    </row>
    <row r="8" spans="1:8" ht="15" thickBot="1" x14ac:dyDescent="0.25">
      <c r="A8" s="4" t="s">
        <v>137</v>
      </c>
      <c r="B8" s="6">
        <v>249</v>
      </c>
      <c r="C8" s="13">
        <v>147</v>
      </c>
      <c r="D8" s="49">
        <v>105</v>
      </c>
      <c r="E8" s="156"/>
      <c r="F8" s="6">
        <v>7</v>
      </c>
      <c r="G8" s="13">
        <v>37</v>
      </c>
      <c r="H8" s="6">
        <v>205</v>
      </c>
    </row>
    <row r="9" spans="1:8" ht="15" thickBot="1" x14ac:dyDescent="0.25">
      <c r="A9" s="4" t="s">
        <v>144</v>
      </c>
      <c r="B9" s="6">
        <v>669</v>
      </c>
      <c r="C9" s="13">
        <v>546</v>
      </c>
      <c r="D9" s="49">
        <v>143</v>
      </c>
      <c r="E9" s="156"/>
      <c r="F9" s="6">
        <v>14</v>
      </c>
      <c r="G9" s="13">
        <v>134</v>
      </c>
      <c r="H9" s="6">
        <v>521</v>
      </c>
    </row>
    <row r="10" spans="1:8" ht="15" thickBot="1" x14ac:dyDescent="0.25">
      <c r="A10" s="10" t="s">
        <v>142</v>
      </c>
      <c r="B10" s="6">
        <v>647</v>
      </c>
      <c r="C10" s="13">
        <v>328</v>
      </c>
      <c r="D10" s="49">
        <v>334</v>
      </c>
      <c r="E10" s="156"/>
      <c r="F10" s="6">
        <v>9</v>
      </c>
      <c r="G10" s="13">
        <v>25</v>
      </c>
      <c r="H10" s="6">
        <v>613</v>
      </c>
    </row>
    <row r="11" spans="1:8" ht="15" thickBot="1" x14ac:dyDescent="0.25">
      <c r="A11" s="10" t="s">
        <v>139</v>
      </c>
      <c r="B11" s="6">
        <v>258</v>
      </c>
      <c r="C11" s="13">
        <v>172</v>
      </c>
      <c r="D11" s="49">
        <v>111</v>
      </c>
      <c r="E11" s="156"/>
      <c r="F11" s="6">
        <v>11</v>
      </c>
      <c r="G11" s="13">
        <v>41</v>
      </c>
      <c r="H11" s="6">
        <v>206</v>
      </c>
    </row>
    <row r="12" spans="1:8" ht="15" thickBot="1" x14ac:dyDescent="0.25">
      <c r="A12" s="10" t="s">
        <v>134</v>
      </c>
      <c r="B12" s="6">
        <v>239</v>
      </c>
      <c r="C12" s="13">
        <v>119</v>
      </c>
      <c r="D12" s="49">
        <v>137</v>
      </c>
      <c r="E12" s="156"/>
      <c r="F12" s="6">
        <v>3</v>
      </c>
      <c r="G12" s="13">
        <v>15</v>
      </c>
      <c r="H12" s="6">
        <v>221</v>
      </c>
    </row>
    <row r="13" spans="1:8" ht="15" thickBot="1" x14ac:dyDescent="0.25">
      <c r="A13" s="10" t="s">
        <v>132</v>
      </c>
      <c r="B13" s="5">
        <v>624</v>
      </c>
      <c r="C13" s="13">
        <v>276</v>
      </c>
      <c r="D13" s="49">
        <v>358</v>
      </c>
      <c r="E13" s="156"/>
      <c r="F13" s="5">
        <v>22</v>
      </c>
      <c r="G13" s="13">
        <v>66</v>
      </c>
      <c r="H13" s="6">
        <v>536</v>
      </c>
    </row>
    <row r="14" spans="1:8" ht="15" thickBot="1" x14ac:dyDescent="0.25">
      <c r="A14" s="10" t="s">
        <v>136</v>
      </c>
      <c r="B14" s="6">
        <v>496</v>
      </c>
      <c r="C14" s="13">
        <v>153</v>
      </c>
      <c r="D14" s="49">
        <v>356</v>
      </c>
      <c r="E14" s="156"/>
      <c r="F14" s="6">
        <v>5</v>
      </c>
      <c r="G14" s="13">
        <v>28</v>
      </c>
      <c r="H14" s="6">
        <v>463</v>
      </c>
    </row>
    <row r="15" spans="1:8" ht="15" thickBot="1" x14ac:dyDescent="0.25">
      <c r="A15" s="10" t="s">
        <v>209</v>
      </c>
      <c r="B15" s="6">
        <v>261</v>
      </c>
      <c r="C15" s="13">
        <v>106</v>
      </c>
      <c r="D15" s="49">
        <v>163</v>
      </c>
      <c r="E15" s="156"/>
      <c r="F15" s="6">
        <v>3</v>
      </c>
      <c r="G15" s="13">
        <v>26</v>
      </c>
      <c r="H15" s="6">
        <v>232</v>
      </c>
    </row>
    <row r="16" spans="1:8" ht="15" thickBot="1" x14ac:dyDescent="0.25">
      <c r="A16" s="10" t="s">
        <v>143</v>
      </c>
      <c r="B16" s="6">
        <v>218</v>
      </c>
      <c r="C16" s="13">
        <v>145</v>
      </c>
      <c r="D16" s="49">
        <v>76</v>
      </c>
      <c r="E16" s="156"/>
      <c r="F16" s="6">
        <v>8</v>
      </c>
      <c r="G16" s="13">
        <v>21</v>
      </c>
      <c r="H16" s="6">
        <v>189</v>
      </c>
    </row>
    <row r="17" spans="1:8" ht="15" thickBot="1" x14ac:dyDescent="0.25">
      <c r="A17" s="10" t="s">
        <v>189</v>
      </c>
      <c r="B17" s="5">
        <v>4969</v>
      </c>
      <c r="C17" s="50">
        <v>2690</v>
      </c>
      <c r="D17" s="51">
        <v>2434</v>
      </c>
      <c r="E17" s="156"/>
      <c r="F17" s="5">
        <v>116</v>
      </c>
      <c r="G17" s="13">
        <v>622</v>
      </c>
      <c r="H17" s="5">
        <v>4231</v>
      </c>
    </row>
    <row r="18" spans="1:8" x14ac:dyDescent="0.2">
      <c r="A18" s="136" t="s">
        <v>198</v>
      </c>
      <c r="B18" s="149"/>
      <c r="C18" s="149"/>
      <c r="D18" s="149"/>
      <c r="E18" s="149"/>
      <c r="F18" s="149"/>
      <c r="G18" s="149"/>
      <c r="H18" s="149"/>
    </row>
  </sheetData>
  <mergeCells count="3">
    <mergeCell ref="A1:H1"/>
    <mergeCell ref="A18:H18"/>
    <mergeCell ref="E2:E17"/>
  </mergeCells>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20"/>
  <sheetViews>
    <sheetView zoomScaleNormal="100" workbookViewId="0">
      <selection activeCell="L25" sqref="L25"/>
    </sheetView>
  </sheetViews>
  <sheetFormatPr defaultRowHeight="14.25" x14ac:dyDescent="0.2"/>
  <cols>
    <col min="1" max="1" width="15.7109375" style="48" customWidth="1"/>
    <col min="2" max="9" width="8.7109375" style="43" customWidth="1"/>
    <col min="10" max="10" width="10.7109375" style="43" customWidth="1"/>
    <col min="11" max="16384" width="9.140625" style="43"/>
  </cols>
  <sheetData>
    <row r="1" spans="1:12" ht="15" customHeight="1" x14ac:dyDescent="0.25">
      <c r="A1" s="141" t="s">
        <v>293</v>
      </c>
      <c r="B1" s="111"/>
      <c r="C1" s="111"/>
      <c r="D1" s="111"/>
      <c r="E1" s="111"/>
      <c r="F1" s="111"/>
      <c r="G1" s="111"/>
      <c r="H1" s="111"/>
      <c r="I1" s="111"/>
      <c r="J1" s="111"/>
      <c r="K1" s="111"/>
      <c r="L1" s="111"/>
    </row>
    <row r="2" spans="1:12" ht="15" customHeight="1" thickBot="1" x14ac:dyDescent="0.3">
      <c r="A2" s="141" t="s">
        <v>321</v>
      </c>
      <c r="B2" s="111"/>
      <c r="C2" s="111"/>
      <c r="D2" s="111"/>
      <c r="E2" s="111"/>
      <c r="F2" s="111"/>
      <c r="G2" s="111"/>
      <c r="H2" s="111"/>
      <c r="I2" s="111"/>
      <c r="J2" s="111"/>
      <c r="K2" s="111"/>
      <c r="L2" s="111"/>
    </row>
    <row r="3" spans="1:12" ht="33" customHeight="1" thickBot="1" x14ac:dyDescent="0.25">
      <c r="A3" s="47" t="s">
        <v>184</v>
      </c>
      <c r="B3" s="46">
        <v>2010</v>
      </c>
      <c r="C3" s="46">
        <v>2011</v>
      </c>
      <c r="D3" s="46">
        <v>2012</v>
      </c>
      <c r="E3" s="46">
        <v>2013</v>
      </c>
      <c r="F3" s="46">
        <v>2014</v>
      </c>
      <c r="G3" s="46">
        <v>2015</v>
      </c>
      <c r="H3" s="74">
        <v>2016</v>
      </c>
      <c r="I3" s="97">
        <v>2017</v>
      </c>
      <c r="J3" s="46" t="s">
        <v>322</v>
      </c>
    </row>
    <row r="4" spans="1:12" ht="15" thickBot="1" x14ac:dyDescent="0.25">
      <c r="A4" s="4" t="s">
        <v>188</v>
      </c>
      <c r="B4" s="6">
        <v>7</v>
      </c>
      <c r="C4" s="13">
        <v>1</v>
      </c>
      <c r="D4" s="6">
        <v>0</v>
      </c>
      <c r="E4" s="6">
        <v>0</v>
      </c>
      <c r="F4" s="13">
        <v>2</v>
      </c>
      <c r="G4" s="6">
        <v>2</v>
      </c>
      <c r="H4" s="6">
        <v>1</v>
      </c>
      <c r="I4" s="6">
        <v>1</v>
      </c>
      <c r="J4" s="6">
        <v>14</v>
      </c>
    </row>
    <row r="5" spans="1:12" ht="15" thickBot="1" x14ac:dyDescent="0.25">
      <c r="A5" s="4" t="s">
        <v>133</v>
      </c>
      <c r="B5" s="6">
        <v>3</v>
      </c>
      <c r="C5" s="13">
        <v>4</v>
      </c>
      <c r="D5" s="6">
        <v>3</v>
      </c>
      <c r="E5" s="6">
        <v>1</v>
      </c>
      <c r="F5" s="13">
        <v>1</v>
      </c>
      <c r="G5" s="6">
        <v>4</v>
      </c>
      <c r="H5" s="6">
        <v>1</v>
      </c>
      <c r="I5" s="6">
        <v>3</v>
      </c>
      <c r="J5" s="6">
        <v>20</v>
      </c>
    </row>
    <row r="6" spans="1:12" ht="15" thickBot="1" x14ac:dyDescent="0.25">
      <c r="A6" s="4" t="s">
        <v>141</v>
      </c>
      <c r="B6" s="6">
        <v>6</v>
      </c>
      <c r="C6" s="13">
        <v>5</v>
      </c>
      <c r="D6" s="6">
        <v>3</v>
      </c>
      <c r="E6" s="6">
        <v>5</v>
      </c>
      <c r="F6" s="13">
        <v>6</v>
      </c>
      <c r="G6" s="6">
        <v>2</v>
      </c>
      <c r="H6" s="6">
        <v>4</v>
      </c>
      <c r="I6" s="6">
        <v>5</v>
      </c>
      <c r="J6" s="6">
        <v>36</v>
      </c>
    </row>
    <row r="7" spans="1:12" ht="15" thickBot="1" x14ac:dyDescent="0.25">
      <c r="A7" s="4" t="s">
        <v>135</v>
      </c>
      <c r="B7" s="6">
        <v>8</v>
      </c>
      <c r="C7" s="13">
        <v>0</v>
      </c>
      <c r="D7" s="6">
        <v>2</v>
      </c>
      <c r="E7" s="6">
        <v>0</v>
      </c>
      <c r="F7" s="13">
        <v>0</v>
      </c>
      <c r="G7" s="6">
        <v>1</v>
      </c>
      <c r="H7" s="6">
        <v>0</v>
      </c>
      <c r="I7" s="6">
        <v>3</v>
      </c>
      <c r="J7" s="6">
        <v>14</v>
      </c>
    </row>
    <row r="8" spans="1:12" ht="15" thickBot="1" x14ac:dyDescent="0.25">
      <c r="A8" s="4" t="s">
        <v>138</v>
      </c>
      <c r="B8" s="6">
        <v>8</v>
      </c>
      <c r="C8" s="13">
        <v>2</v>
      </c>
      <c r="D8" s="6">
        <v>1</v>
      </c>
      <c r="E8" s="6">
        <v>0</v>
      </c>
      <c r="F8" s="13">
        <v>1</v>
      </c>
      <c r="G8" s="6">
        <v>5</v>
      </c>
      <c r="H8" s="6">
        <v>0</v>
      </c>
      <c r="I8" s="6">
        <v>6</v>
      </c>
      <c r="J8" s="6">
        <v>23</v>
      </c>
    </row>
    <row r="9" spans="1:12" ht="15" thickBot="1" x14ac:dyDescent="0.25">
      <c r="A9" s="4" t="s">
        <v>137</v>
      </c>
      <c r="B9" s="6">
        <v>4</v>
      </c>
      <c r="C9" s="13">
        <v>0</v>
      </c>
      <c r="D9" s="6">
        <v>2</v>
      </c>
      <c r="E9" s="6">
        <v>2</v>
      </c>
      <c r="F9" s="13">
        <v>2</v>
      </c>
      <c r="G9" s="6">
        <v>2</v>
      </c>
      <c r="H9" s="6">
        <v>3</v>
      </c>
      <c r="I9" s="6">
        <v>2</v>
      </c>
      <c r="J9" s="6">
        <v>17</v>
      </c>
    </row>
    <row r="10" spans="1:12" ht="15" thickBot="1" x14ac:dyDescent="0.25">
      <c r="A10" s="4" t="s">
        <v>144</v>
      </c>
      <c r="B10" s="6">
        <v>23</v>
      </c>
      <c r="C10" s="13">
        <v>1</v>
      </c>
      <c r="D10" s="6">
        <v>1</v>
      </c>
      <c r="E10" s="6">
        <v>9</v>
      </c>
      <c r="F10" s="13">
        <v>2</v>
      </c>
      <c r="G10" s="6">
        <v>2</v>
      </c>
      <c r="H10" s="6">
        <v>4</v>
      </c>
      <c r="I10" s="6">
        <v>2</v>
      </c>
      <c r="J10" s="6">
        <v>44</v>
      </c>
    </row>
    <row r="11" spans="1:12" ht="15" thickBot="1" x14ac:dyDescent="0.25">
      <c r="A11" s="10" t="s">
        <v>142</v>
      </c>
      <c r="B11" s="6">
        <v>9</v>
      </c>
      <c r="C11" s="13">
        <v>1</v>
      </c>
      <c r="D11" s="6">
        <v>1</v>
      </c>
      <c r="E11" s="6">
        <v>0</v>
      </c>
      <c r="F11" s="13">
        <v>1</v>
      </c>
      <c r="G11" s="6">
        <v>4</v>
      </c>
      <c r="H11" s="6">
        <v>2</v>
      </c>
      <c r="I11" s="6">
        <v>4</v>
      </c>
      <c r="J11" s="6">
        <v>22</v>
      </c>
    </row>
    <row r="12" spans="1:12" ht="15" thickBot="1" x14ac:dyDescent="0.25">
      <c r="A12" s="10" t="s">
        <v>139</v>
      </c>
      <c r="B12" s="6">
        <v>1</v>
      </c>
      <c r="C12" s="13">
        <v>2</v>
      </c>
      <c r="D12" s="6">
        <v>1</v>
      </c>
      <c r="E12" s="6">
        <v>1</v>
      </c>
      <c r="F12" s="13">
        <v>2</v>
      </c>
      <c r="G12" s="6">
        <v>3</v>
      </c>
      <c r="H12" s="6">
        <v>8</v>
      </c>
      <c r="I12" s="6">
        <v>6</v>
      </c>
      <c r="J12" s="6">
        <v>24</v>
      </c>
    </row>
    <row r="13" spans="1:12" ht="15" thickBot="1" x14ac:dyDescent="0.25">
      <c r="A13" s="10" t="s">
        <v>134</v>
      </c>
      <c r="B13" s="6">
        <v>11</v>
      </c>
      <c r="C13" s="13">
        <v>1</v>
      </c>
      <c r="D13" s="6">
        <v>7</v>
      </c>
      <c r="E13" s="6">
        <v>1</v>
      </c>
      <c r="F13" s="13">
        <v>5</v>
      </c>
      <c r="G13" s="6">
        <v>3</v>
      </c>
      <c r="H13" s="6">
        <v>5</v>
      </c>
      <c r="I13" s="6">
        <v>3</v>
      </c>
      <c r="J13" s="6">
        <v>36</v>
      </c>
    </row>
    <row r="14" spans="1:12" ht="15" thickBot="1" x14ac:dyDescent="0.25">
      <c r="A14" s="10" t="s">
        <v>132</v>
      </c>
      <c r="B14" s="5">
        <v>8</v>
      </c>
      <c r="C14" s="13">
        <v>7</v>
      </c>
      <c r="D14" s="6">
        <v>3</v>
      </c>
      <c r="E14" s="5">
        <v>3</v>
      </c>
      <c r="F14" s="13">
        <v>2</v>
      </c>
      <c r="G14" s="6">
        <v>5</v>
      </c>
      <c r="H14" s="6">
        <v>7</v>
      </c>
      <c r="I14" s="6">
        <v>4</v>
      </c>
      <c r="J14" s="6">
        <v>39</v>
      </c>
    </row>
    <row r="15" spans="1:12" ht="15" thickBot="1" x14ac:dyDescent="0.25">
      <c r="A15" s="10" t="s">
        <v>136</v>
      </c>
      <c r="B15" s="6">
        <v>7</v>
      </c>
      <c r="C15" s="13">
        <v>0</v>
      </c>
      <c r="D15" s="6">
        <v>1</v>
      </c>
      <c r="E15" s="6">
        <v>0</v>
      </c>
      <c r="F15" s="13">
        <v>0</v>
      </c>
      <c r="G15" s="6">
        <v>4</v>
      </c>
      <c r="H15" s="6">
        <v>3</v>
      </c>
      <c r="I15" s="6">
        <v>4</v>
      </c>
      <c r="J15" s="6">
        <v>19</v>
      </c>
    </row>
    <row r="16" spans="1:12" ht="15" thickBot="1" x14ac:dyDescent="0.25">
      <c r="A16" s="10" t="s">
        <v>209</v>
      </c>
      <c r="B16" s="6">
        <v>5</v>
      </c>
      <c r="C16" s="13">
        <v>2</v>
      </c>
      <c r="D16" s="6">
        <v>0</v>
      </c>
      <c r="E16" s="6">
        <v>0</v>
      </c>
      <c r="F16" s="13">
        <v>3</v>
      </c>
      <c r="G16" s="6">
        <v>5</v>
      </c>
      <c r="H16" s="6">
        <v>2</v>
      </c>
      <c r="I16" s="6">
        <v>2</v>
      </c>
      <c r="J16" s="6">
        <v>19</v>
      </c>
    </row>
    <row r="17" spans="1:10" ht="15" thickBot="1" x14ac:dyDescent="0.25">
      <c r="A17" s="10" t="s">
        <v>143</v>
      </c>
      <c r="B17" s="6">
        <v>2</v>
      </c>
      <c r="C17" s="13">
        <v>2</v>
      </c>
      <c r="D17" s="6">
        <v>1</v>
      </c>
      <c r="E17" s="6">
        <v>2</v>
      </c>
      <c r="F17" s="13">
        <v>2</v>
      </c>
      <c r="G17" s="6">
        <v>3</v>
      </c>
      <c r="H17" s="6">
        <v>1</v>
      </c>
      <c r="I17" s="6">
        <v>3</v>
      </c>
      <c r="J17" s="6">
        <v>16</v>
      </c>
    </row>
    <row r="18" spans="1:10" ht="15" thickBot="1" x14ac:dyDescent="0.25">
      <c r="A18" s="10" t="s">
        <v>189</v>
      </c>
      <c r="B18" s="5">
        <v>102</v>
      </c>
      <c r="C18" s="13">
        <v>28</v>
      </c>
      <c r="D18" s="5">
        <v>26</v>
      </c>
      <c r="E18" s="5">
        <v>24</v>
      </c>
      <c r="F18" s="13">
        <v>29</v>
      </c>
      <c r="G18" s="5">
        <v>45</v>
      </c>
      <c r="H18" s="5">
        <v>41</v>
      </c>
      <c r="I18" s="5">
        <v>48</v>
      </c>
      <c r="J18" s="5">
        <v>343</v>
      </c>
    </row>
    <row r="19" spans="1:10" ht="15" x14ac:dyDescent="0.2">
      <c r="A19" s="157" t="s">
        <v>244</v>
      </c>
      <c r="B19" s="158"/>
      <c r="C19" s="158"/>
      <c r="D19" s="158"/>
      <c r="E19" s="158"/>
      <c r="F19" s="158"/>
      <c r="G19" s="158"/>
      <c r="H19" s="158"/>
      <c r="I19" s="158"/>
      <c r="J19" s="158"/>
    </row>
    <row r="20" spans="1:10" x14ac:dyDescent="0.2">
      <c r="A20" s="110" t="s">
        <v>198</v>
      </c>
      <c r="B20" s="150"/>
      <c r="C20" s="150"/>
      <c r="D20" s="150"/>
      <c r="E20" s="150"/>
      <c r="F20" s="150"/>
      <c r="G20" s="150"/>
      <c r="H20" s="150"/>
      <c r="I20" s="150"/>
      <c r="J20" s="150"/>
    </row>
  </sheetData>
  <mergeCells count="4">
    <mergeCell ref="A20:J20"/>
    <mergeCell ref="A19:J19"/>
    <mergeCell ref="A1:L1"/>
    <mergeCell ref="A2:L2"/>
  </mergeCells>
  <pageMargins left="0.7" right="0.7" top="0.78740157499999996" bottom="0.78740157499999996"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N20"/>
  <sheetViews>
    <sheetView workbookViewId="0">
      <selection activeCell="M24" sqref="M24"/>
    </sheetView>
  </sheetViews>
  <sheetFormatPr defaultRowHeight="14.25" x14ac:dyDescent="0.2"/>
  <cols>
    <col min="1" max="1" width="15.7109375" style="48" customWidth="1"/>
    <col min="2" max="9" width="8.7109375" style="43" customWidth="1"/>
    <col min="10" max="10" width="10.7109375" style="43" customWidth="1"/>
    <col min="11" max="16384" width="9.140625" style="43"/>
  </cols>
  <sheetData>
    <row r="1" spans="1:12" ht="15" x14ac:dyDescent="0.25">
      <c r="A1" s="141" t="s">
        <v>294</v>
      </c>
      <c r="B1" s="111"/>
      <c r="C1" s="111"/>
      <c r="D1" s="111"/>
      <c r="E1" s="111"/>
      <c r="F1" s="111"/>
      <c r="G1" s="111"/>
      <c r="H1" s="111"/>
      <c r="I1" s="111"/>
      <c r="J1" s="111"/>
      <c r="K1" s="111"/>
      <c r="L1" s="111"/>
    </row>
    <row r="2" spans="1:12" ht="15" customHeight="1" thickBot="1" x14ac:dyDescent="0.3">
      <c r="A2" s="141" t="s">
        <v>324</v>
      </c>
      <c r="B2" s="111"/>
      <c r="C2" s="111"/>
      <c r="D2" s="111"/>
      <c r="E2" s="111"/>
      <c r="F2" s="111"/>
      <c r="G2" s="111"/>
      <c r="H2" s="111"/>
      <c r="I2" s="111"/>
      <c r="J2" s="111"/>
      <c r="K2" s="111"/>
      <c r="L2" s="111"/>
    </row>
    <row r="3" spans="1:12" ht="33" customHeight="1" thickBot="1" x14ac:dyDescent="0.25">
      <c r="A3" s="47" t="s">
        <v>184</v>
      </c>
      <c r="B3" s="46">
        <v>2010</v>
      </c>
      <c r="C3" s="46">
        <v>2011</v>
      </c>
      <c r="D3" s="46">
        <v>2012</v>
      </c>
      <c r="E3" s="46">
        <v>2013</v>
      </c>
      <c r="F3" s="46">
        <v>2014</v>
      </c>
      <c r="G3" s="46">
        <v>2015</v>
      </c>
      <c r="H3" s="74">
        <v>2016</v>
      </c>
      <c r="I3" s="97">
        <v>2017</v>
      </c>
      <c r="J3" s="46" t="s">
        <v>322</v>
      </c>
    </row>
    <row r="4" spans="1:12" ht="15" thickBot="1" x14ac:dyDescent="0.25">
      <c r="A4" s="4" t="s">
        <v>188</v>
      </c>
      <c r="B4" s="6">
        <v>1</v>
      </c>
      <c r="C4" s="13">
        <v>0</v>
      </c>
      <c r="D4" s="6">
        <v>0</v>
      </c>
      <c r="E4" s="6">
        <v>0</v>
      </c>
      <c r="F4" s="13">
        <v>0</v>
      </c>
      <c r="G4" s="6">
        <v>0</v>
      </c>
      <c r="H4" s="6">
        <v>1</v>
      </c>
      <c r="I4" s="6">
        <v>0</v>
      </c>
      <c r="J4" s="6">
        <v>2</v>
      </c>
    </row>
    <row r="5" spans="1:12" ht="15" thickBot="1" x14ac:dyDescent="0.25">
      <c r="A5" s="4" t="s">
        <v>133</v>
      </c>
      <c r="B5" s="6">
        <v>0</v>
      </c>
      <c r="C5" s="13">
        <v>0</v>
      </c>
      <c r="D5" s="6">
        <v>0</v>
      </c>
      <c r="E5" s="6">
        <v>0</v>
      </c>
      <c r="F5" s="13">
        <v>0</v>
      </c>
      <c r="G5" s="6">
        <v>1</v>
      </c>
      <c r="H5" s="6">
        <v>2</v>
      </c>
      <c r="I5" s="6">
        <v>0</v>
      </c>
      <c r="J5" s="6">
        <v>3</v>
      </c>
    </row>
    <row r="6" spans="1:12" ht="15" thickBot="1" x14ac:dyDescent="0.25">
      <c r="A6" s="4" t="s">
        <v>141</v>
      </c>
      <c r="B6" s="6">
        <v>3</v>
      </c>
      <c r="C6" s="13">
        <v>1</v>
      </c>
      <c r="D6" s="6">
        <v>0</v>
      </c>
      <c r="E6" s="6">
        <v>0</v>
      </c>
      <c r="F6" s="13">
        <v>0</v>
      </c>
      <c r="G6" s="6">
        <v>0</v>
      </c>
      <c r="H6" s="6">
        <v>1</v>
      </c>
      <c r="I6" s="6">
        <v>1</v>
      </c>
      <c r="J6" s="6">
        <v>6</v>
      </c>
    </row>
    <row r="7" spans="1:12" ht="15" thickBot="1" x14ac:dyDescent="0.25">
      <c r="A7" s="4" t="s">
        <v>135</v>
      </c>
      <c r="B7" s="6">
        <v>0</v>
      </c>
      <c r="C7" s="13">
        <v>0</v>
      </c>
      <c r="D7" s="6">
        <v>0</v>
      </c>
      <c r="E7" s="6">
        <v>0</v>
      </c>
      <c r="F7" s="13">
        <v>0</v>
      </c>
      <c r="G7" s="6">
        <v>0</v>
      </c>
      <c r="H7" s="6">
        <v>2</v>
      </c>
      <c r="I7" s="6">
        <v>1</v>
      </c>
      <c r="J7" s="6">
        <v>3</v>
      </c>
    </row>
    <row r="8" spans="1:12" ht="15" thickBot="1" x14ac:dyDescent="0.25">
      <c r="A8" s="4" t="s">
        <v>138</v>
      </c>
      <c r="B8" s="6">
        <v>0</v>
      </c>
      <c r="C8" s="13">
        <v>0</v>
      </c>
      <c r="D8" s="6">
        <v>1</v>
      </c>
      <c r="E8" s="6">
        <v>0</v>
      </c>
      <c r="F8" s="13">
        <v>2</v>
      </c>
      <c r="G8" s="6">
        <v>0</v>
      </c>
      <c r="H8" s="6">
        <v>1</v>
      </c>
      <c r="I8" s="6">
        <v>0</v>
      </c>
      <c r="J8" s="6">
        <v>4</v>
      </c>
    </row>
    <row r="9" spans="1:12" ht="15" thickBot="1" x14ac:dyDescent="0.25">
      <c r="A9" s="4" t="s">
        <v>137</v>
      </c>
      <c r="B9" s="6">
        <v>1</v>
      </c>
      <c r="C9" s="13">
        <v>0</v>
      </c>
      <c r="D9" s="6">
        <v>0</v>
      </c>
      <c r="E9" s="6">
        <v>0</v>
      </c>
      <c r="F9" s="13">
        <v>1</v>
      </c>
      <c r="G9" s="6">
        <v>0</v>
      </c>
      <c r="H9" s="6">
        <v>0</v>
      </c>
      <c r="I9" s="6">
        <v>0</v>
      </c>
      <c r="J9" s="6">
        <v>2</v>
      </c>
    </row>
    <row r="10" spans="1:12" ht="15" thickBot="1" x14ac:dyDescent="0.25">
      <c r="A10" s="4" t="s">
        <v>144</v>
      </c>
      <c r="B10" s="6">
        <v>3</v>
      </c>
      <c r="C10" s="13">
        <v>0</v>
      </c>
      <c r="D10" s="6">
        <v>0</v>
      </c>
      <c r="E10" s="6">
        <v>0</v>
      </c>
      <c r="F10" s="13">
        <v>1</v>
      </c>
      <c r="G10" s="6">
        <v>0</v>
      </c>
      <c r="H10" s="6">
        <v>0</v>
      </c>
      <c r="I10" s="6">
        <v>1</v>
      </c>
      <c r="J10" s="6">
        <v>5</v>
      </c>
    </row>
    <row r="11" spans="1:12" ht="15" thickBot="1" x14ac:dyDescent="0.25">
      <c r="A11" s="10" t="s">
        <v>142</v>
      </c>
      <c r="B11" s="6">
        <v>0</v>
      </c>
      <c r="C11" s="13">
        <v>0</v>
      </c>
      <c r="D11" s="6">
        <v>1</v>
      </c>
      <c r="E11" s="6">
        <v>0</v>
      </c>
      <c r="F11" s="13">
        <v>2</v>
      </c>
      <c r="G11" s="6">
        <v>0</v>
      </c>
      <c r="H11" s="6">
        <v>1</v>
      </c>
      <c r="I11" s="6">
        <v>2</v>
      </c>
      <c r="J11" s="6">
        <v>6</v>
      </c>
    </row>
    <row r="12" spans="1:12" ht="15" thickBot="1" x14ac:dyDescent="0.25">
      <c r="A12" s="10" t="s">
        <v>139</v>
      </c>
      <c r="B12" s="6">
        <v>0</v>
      </c>
      <c r="C12" s="13">
        <v>1</v>
      </c>
      <c r="D12" s="6">
        <v>1</v>
      </c>
      <c r="E12" s="6">
        <v>0</v>
      </c>
      <c r="F12" s="13">
        <v>1</v>
      </c>
      <c r="G12" s="6">
        <v>0</v>
      </c>
      <c r="H12" s="6">
        <v>1</v>
      </c>
      <c r="I12" s="6">
        <v>1</v>
      </c>
      <c r="J12" s="6">
        <v>5</v>
      </c>
    </row>
    <row r="13" spans="1:12" ht="15" thickBot="1" x14ac:dyDescent="0.25">
      <c r="A13" s="10" t="s">
        <v>134</v>
      </c>
      <c r="B13" s="6">
        <v>0</v>
      </c>
      <c r="C13" s="13">
        <v>1</v>
      </c>
      <c r="D13" s="6">
        <v>0</v>
      </c>
      <c r="E13" s="6">
        <v>0</v>
      </c>
      <c r="F13" s="13">
        <v>0</v>
      </c>
      <c r="G13" s="6">
        <v>0</v>
      </c>
      <c r="H13" s="6">
        <v>1</v>
      </c>
      <c r="I13" s="6">
        <v>1</v>
      </c>
      <c r="J13" s="6">
        <v>3</v>
      </c>
    </row>
    <row r="14" spans="1:12" ht="15" thickBot="1" x14ac:dyDescent="0.25">
      <c r="A14" s="10" t="s">
        <v>132</v>
      </c>
      <c r="B14" s="5">
        <v>1</v>
      </c>
      <c r="C14" s="13">
        <v>1</v>
      </c>
      <c r="D14" s="6">
        <v>0</v>
      </c>
      <c r="E14" s="5">
        <v>2</v>
      </c>
      <c r="F14" s="13">
        <v>2</v>
      </c>
      <c r="G14" s="6">
        <v>0</v>
      </c>
      <c r="H14" s="6">
        <v>1</v>
      </c>
      <c r="I14" s="6">
        <v>1</v>
      </c>
      <c r="J14" s="6">
        <v>8</v>
      </c>
    </row>
    <row r="15" spans="1:12" ht="15" thickBot="1" x14ac:dyDescent="0.25">
      <c r="A15" s="10" t="s">
        <v>136</v>
      </c>
      <c r="B15" s="6">
        <v>1</v>
      </c>
      <c r="C15" s="13">
        <v>0</v>
      </c>
      <c r="D15" s="6">
        <v>0</v>
      </c>
      <c r="E15" s="6">
        <v>0</v>
      </c>
      <c r="F15" s="13">
        <v>0</v>
      </c>
      <c r="G15" s="6">
        <v>1</v>
      </c>
      <c r="H15" s="6">
        <v>1</v>
      </c>
      <c r="I15" s="6">
        <v>0</v>
      </c>
      <c r="J15" s="6">
        <v>3</v>
      </c>
    </row>
    <row r="16" spans="1:12" ht="15" thickBot="1" x14ac:dyDescent="0.25">
      <c r="A16" s="10" t="s">
        <v>209</v>
      </c>
      <c r="B16" s="6">
        <v>0</v>
      </c>
      <c r="C16" s="13">
        <v>0</v>
      </c>
      <c r="D16" s="6">
        <v>0</v>
      </c>
      <c r="E16" s="6">
        <v>0</v>
      </c>
      <c r="F16" s="13">
        <v>0</v>
      </c>
      <c r="G16" s="6">
        <v>0</v>
      </c>
      <c r="H16" s="6">
        <v>1</v>
      </c>
      <c r="I16" s="6">
        <v>1</v>
      </c>
      <c r="J16" s="6">
        <v>2</v>
      </c>
    </row>
    <row r="17" spans="1:14" ht="15" thickBot="1" x14ac:dyDescent="0.25">
      <c r="A17" s="10" t="s">
        <v>143</v>
      </c>
      <c r="B17" s="6">
        <v>0</v>
      </c>
      <c r="C17" s="13">
        <v>1</v>
      </c>
      <c r="D17" s="6">
        <v>0</v>
      </c>
      <c r="E17" s="6">
        <v>0</v>
      </c>
      <c r="F17" s="13">
        <v>0</v>
      </c>
      <c r="G17" s="6">
        <v>0</v>
      </c>
      <c r="H17" s="6">
        <v>1</v>
      </c>
      <c r="I17" s="6">
        <v>1</v>
      </c>
      <c r="J17" s="6">
        <v>3</v>
      </c>
    </row>
    <row r="18" spans="1:14" ht="15" thickBot="1" x14ac:dyDescent="0.25">
      <c r="A18" s="10" t="s">
        <v>189</v>
      </c>
      <c r="B18" s="5">
        <v>10</v>
      </c>
      <c r="C18" s="13">
        <v>5</v>
      </c>
      <c r="D18" s="5">
        <v>3</v>
      </c>
      <c r="E18" s="5">
        <v>2</v>
      </c>
      <c r="F18" s="13">
        <v>9</v>
      </c>
      <c r="G18" s="5">
        <v>2</v>
      </c>
      <c r="H18" s="5">
        <v>14</v>
      </c>
      <c r="I18" s="5">
        <v>10</v>
      </c>
      <c r="J18" s="5">
        <v>55</v>
      </c>
    </row>
    <row r="19" spans="1:14" x14ac:dyDescent="0.2">
      <c r="A19" s="159" t="s">
        <v>323</v>
      </c>
      <c r="B19" s="160"/>
      <c r="C19" s="160"/>
      <c r="D19" s="160"/>
      <c r="E19" s="160"/>
      <c r="F19" s="160"/>
      <c r="G19" s="160"/>
      <c r="H19" s="160"/>
      <c r="I19" s="160"/>
      <c r="J19" s="160"/>
      <c r="K19" s="160"/>
      <c r="L19" s="160"/>
      <c r="M19" s="160"/>
      <c r="N19" s="160"/>
    </row>
    <row r="20" spans="1:14" x14ac:dyDescent="0.2">
      <c r="A20" s="110" t="s">
        <v>198</v>
      </c>
      <c r="B20" s="150"/>
      <c r="C20" s="150"/>
      <c r="D20" s="150"/>
      <c r="E20" s="150"/>
      <c r="F20" s="150"/>
      <c r="G20" s="150"/>
      <c r="H20" s="150"/>
      <c r="I20" s="150"/>
      <c r="J20" s="150"/>
    </row>
  </sheetData>
  <mergeCells count="4">
    <mergeCell ref="A2:L2"/>
    <mergeCell ref="A20:J20"/>
    <mergeCell ref="A19:N19"/>
    <mergeCell ref="A1:L1"/>
  </mergeCells>
  <pageMargins left="0.7" right="0.7" top="0.78740157499999996" bottom="0.78740157499999996"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W22"/>
  <sheetViews>
    <sheetView workbookViewId="0">
      <selection activeCell="H28" sqref="H28"/>
    </sheetView>
  </sheetViews>
  <sheetFormatPr defaultRowHeight="15" x14ac:dyDescent="0.25"/>
  <cols>
    <col min="1" max="1" width="15.7109375" customWidth="1"/>
  </cols>
  <sheetData>
    <row r="1" spans="1:49" ht="15.75" thickBot="1" x14ac:dyDescent="0.3">
      <c r="A1" s="162" t="s">
        <v>366</v>
      </c>
      <c r="B1" s="163"/>
      <c r="C1" s="163"/>
      <c r="D1" s="163"/>
      <c r="E1" s="163"/>
      <c r="F1" s="163"/>
      <c r="G1" s="163"/>
      <c r="H1" s="163"/>
      <c r="I1" s="163"/>
      <c r="J1" s="163"/>
      <c r="K1" s="163"/>
      <c r="L1" s="163"/>
      <c r="M1" s="163"/>
      <c r="N1" s="163"/>
      <c r="O1" s="163"/>
      <c r="P1" s="163"/>
      <c r="Q1" s="163"/>
      <c r="R1" s="163"/>
      <c r="S1" s="163"/>
      <c r="T1" s="163"/>
      <c r="U1" s="181"/>
    </row>
    <row r="2" spans="1:49" ht="15.75" thickBot="1" x14ac:dyDescent="0.3">
      <c r="A2" s="137" t="s">
        <v>184</v>
      </c>
      <c r="B2" s="166" t="s">
        <v>216</v>
      </c>
      <c r="C2" s="167"/>
      <c r="D2" s="167"/>
      <c r="E2" s="177"/>
      <c r="F2" s="166" t="s">
        <v>245</v>
      </c>
      <c r="G2" s="167"/>
      <c r="H2" s="167"/>
      <c r="I2" s="177"/>
      <c r="J2" s="137" t="s">
        <v>246</v>
      </c>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row>
    <row r="3" spans="1:49" ht="15.75" thickBot="1" x14ac:dyDescent="0.3">
      <c r="A3" s="137"/>
      <c r="B3" s="168"/>
      <c r="C3" s="169"/>
      <c r="D3" s="169"/>
      <c r="E3" s="178"/>
      <c r="F3" s="179"/>
      <c r="G3" s="180"/>
      <c r="H3" s="180"/>
      <c r="I3" s="147"/>
      <c r="J3" s="117" t="s">
        <v>217</v>
      </c>
      <c r="K3" s="118"/>
      <c r="L3" s="118"/>
      <c r="M3" s="165"/>
      <c r="N3" s="117" t="s">
        <v>218</v>
      </c>
      <c r="O3" s="118"/>
      <c r="P3" s="118"/>
      <c r="Q3" s="165"/>
      <c r="R3" s="117" t="s">
        <v>219</v>
      </c>
      <c r="S3" s="118"/>
      <c r="T3" s="118"/>
      <c r="U3" s="165"/>
      <c r="V3" s="117" t="s">
        <v>220</v>
      </c>
      <c r="W3" s="118"/>
      <c r="X3" s="118"/>
      <c r="Y3" s="165"/>
      <c r="Z3" s="117" t="s">
        <v>221</v>
      </c>
      <c r="AA3" s="118"/>
      <c r="AB3" s="118"/>
      <c r="AC3" s="165"/>
      <c r="AD3" s="117" t="s">
        <v>222</v>
      </c>
      <c r="AE3" s="118"/>
      <c r="AF3" s="118"/>
      <c r="AG3" s="165"/>
      <c r="AH3" s="117" t="s">
        <v>223</v>
      </c>
      <c r="AI3" s="118"/>
      <c r="AJ3" s="118"/>
      <c r="AK3" s="165"/>
      <c r="AL3" s="117" t="s">
        <v>224</v>
      </c>
      <c r="AM3" s="118"/>
      <c r="AN3" s="118"/>
      <c r="AO3" s="165"/>
      <c r="AP3" s="117" t="s">
        <v>225</v>
      </c>
      <c r="AQ3" s="118"/>
      <c r="AR3" s="118"/>
      <c r="AS3" s="165"/>
      <c r="AT3" s="137" t="s">
        <v>226</v>
      </c>
      <c r="AU3" s="137"/>
      <c r="AV3" s="137"/>
      <c r="AW3" s="137"/>
    </row>
    <row r="4" spans="1:49" ht="15.75" thickBot="1" x14ac:dyDescent="0.3">
      <c r="A4" s="137"/>
      <c r="B4" s="146"/>
      <c r="C4" s="170"/>
      <c r="D4" s="170"/>
      <c r="E4" s="147"/>
      <c r="F4" s="117" t="s">
        <v>71</v>
      </c>
      <c r="G4" s="118"/>
      <c r="H4" s="164"/>
      <c r="I4" s="164"/>
      <c r="J4" s="164"/>
      <c r="K4" s="164"/>
      <c r="L4" s="164"/>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5"/>
    </row>
    <row r="5" spans="1:49" ht="15.75" thickBot="1" x14ac:dyDescent="0.3">
      <c r="A5" s="137"/>
      <c r="B5" s="60">
        <v>2014</v>
      </c>
      <c r="C5" s="83">
        <v>2015</v>
      </c>
      <c r="D5" s="60">
        <v>2016</v>
      </c>
      <c r="E5" s="99">
        <v>2017</v>
      </c>
      <c r="F5" s="60">
        <v>2014</v>
      </c>
      <c r="G5" s="83">
        <v>2015</v>
      </c>
      <c r="H5" s="60">
        <v>2016</v>
      </c>
      <c r="I5" s="99">
        <v>2017</v>
      </c>
      <c r="J5" s="60">
        <v>2014</v>
      </c>
      <c r="K5" s="83">
        <v>2015</v>
      </c>
      <c r="L5" s="83">
        <v>2016</v>
      </c>
      <c r="M5" s="99">
        <v>2017</v>
      </c>
      <c r="N5" s="60">
        <v>2014</v>
      </c>
      <c r="O5" s="83">
        <v>2015</v>
      </c>
      <c r="P5" s="83">
        <v>2016</v>
      </c>
      <c r="Q5" s="99">
        <v>2017</v>
      </c>
      <c r="R5" s="60">
        <v>2014</v>
      </c>
      <c r="S5" s="83">
        <v>2015</v>
      </c>
      <c r="T5" s="83">
        <v>2016</v>
      </c>
      <c r="U5" s="99">
        <v>2017</v>
      </c>
      <c r="V5" s="60">
        <v>2014</v>
      </c>
      <c r="W5" s="83">
        <v>2015</v>
      </c>
      <c r="X5" s="83">
        <v>2016</v>
      </c>
      <c r="Y5" s="99">
        <v>2017</v>
      </c>
      <c r="Z5" s="60">
        <v>2014</v>
      </c>
      <c r="AA5" s="83">
        <v>2015</v>
      </c>
      <c r="AB5" s="83">
        <v>2016</v>
      </c>
      <c r="AC5" s="99">
        <v>2017</v>
      </c>
      <c r="AD5" s="60">
        <v>2014</v>
      </c>
      <c r="AE5" s="83">
        <v>2015</v>
      </c>
      <c r="AF5" s="83">
        <v>2016</v>
      </c>
      <c r="AG5" s="99">
        <v>2017</v>
      </c>
      <c r="AH5" s="60">
        <v>2014</v>
      </c>
      <c r="AI5" s="83">
        <v>2015</v>
      </c>
      <c r="AJ5" s="83">
        <v>2016</v>
      </c>
      <c r="AK5" s="99">
        <v>2017</v>
      </c>
      <c r="AL5" s="60">
        <v>2014</v>
      </c>
      <c r="AM5" s="83">
        <v>2015</v>
      </c>
      <c r="AN5" s="83">
        <v>2016</v>
      </c>
      <c r="AO5" s="99">
        <v>2017</v>
      </c>
      <c r="AP5" s="60">
        <v>2014</v>
      </c>
      <c r="AQ5" s="83">
        <v>2015</v>
      </c>
      <c r="AR5" s="83">
        <v>2016</v>
      </c>
      <c r="AS5" s="99">
        <v>2017</v>
      </c>
      <c r="AT5" s="60">
        <v>2014</v>
      </c>
      <c r="AU5" s="83">
        <v>2015</v>
      </c>
      <c r="AV5" s="99">
        <v>2016</v>
      </c>
      <c r="AW5" s="99">
        <v>2017</v>
      </c>
    </row>
    <row r="6" spans="1:49" ht="15.75" thickBot="1" x14ac:dyDescent="0.3">
      <c r="A6" s="40" t="s">
        <v>188</v>
      </c>
      <c r="B6" s="67">
        <v>2</v>
      </c>
      <c r="C6" s="68">
        <v>15</v>
      </c>
      <c r="D6" s="68">
        <v>0</v>
      </c>
      <c r="E6" s="68">
        <v>1</v>
      </c>
      <c r="F6" s="69">
        <v>1.8920999999999999</v>
      </c>
      <c r="G6" s="70">
        <v>43.890500000000003</v>
      </c>
      <c r="H6" s="70">
        <v>0</v>
      </c>
      <c r="I6" s="70">
        <v>3.91</v>
      </c>
      <c r="J6" s="71">
        <v>1.8920999999999999</v>
      </c>
      <c r="K6" s="70">
        <v>6.7943999999999996</v>
      </c>
      <c r="L6" s="70">
        <v>0</v>
      </c>
      <c r="M6" s="70" t="s">
        <v>365</v>
      </c>
      <c r="N6" s="71">
        <v>0</v>
      </c>
      <c r="O6" s="70">
        <v>11.387599999999999</v>
      </c>
      <c r="P6" s="70">
        <v>0</v>
      </c>
      <c r="Q6" s="70">
        <v>3.91</v>
      </c>
      <c r="R6" s="71">
        <v>0</v>
      </c>
      <c r="S6" s="70">
        <v>0</v>
      </c>
      <c r="T6" s="70">
        <v>0</v>
      </c>
      <c r="U6" s="70" t="s">
        <v>365</v>
      </c>
      <c r="V6" s="71">
        <v>0</v>
      </c>
      <c r="W6" s="70">
        <v>0</v>
      </c>
      <c r="X6" s="70">
        <v>0</v>
      </c>
      <c r="Y6" s="70" t="s">
        <v>365</v>
      </c>
      <c r="Z6" s="71">
        <v>0</v>
      </c>
      <c r="AA6" s="70">
        <v>0</v>
      </c>
      <c r="AB6" s="70">
        <v>0</v>
      </c>
      <c r="AC6" s="70" t="s">
        <v>365</v>
      </c>
      <c r="AD6" s="71">
        <v>0</v>
      </c>
      <c r="AE6" s="70">
        <v>0</v>
      </c>
      <c r="AF6" s="70">
        <v>0</v>
      </c>
      <c r="AG6" s="70" t="s">
        <v>365</v>
      </c>
      <c r="AH6" s="71">
        <v>0</v>
      </c>
      <c r="AI6" s="70">
        <v>5.0434000000000001</v>
      </c>
      <c r="AJ6" s="70">
        <v>0</v>
      </c>
      <c r="AK6" s="70" t="s">
        <v>365</v>
      </c>
      <c r="AL6" s="71">
        <v>0</v>
      </c>
      <c r="AM6" s="70">
        <v>0</v>
      </c>
      <c r="AN6" s="70">
        <v>0</v>
      </c>
      <c r="AO6" s="70" t="s">
        <v>365</v>
      </c>
      <c r="AP6" s="71">
        <v>0</v>
      </c>
      <c r="AQ6" s="70">
        <v>0</v>
      </c>
      <c r="AR6" s="70">
        <v>0</v>
      </c>
      <c r="AS6" s="70" t="s">
        <v>365</v>
      </c>
      <c r="AT6" s="71">
        <v>0</v>
      </c>
      <c r="AU6" s="70">
        <v>20.665100000000002</v>
      </c>
      <c r="AV6" s="70">
        <v>0</v>
      </c>
      <c r="AW6" s="70" t="s">
        <v>365</v>
      </c>
    </row>
    <row r="7" spans="1:49" ht="15.75" thickBot="1" x14ac:dyDescent="0.3">
      <c r="A7" s="40" t="s">
        <v>133</v>
      </c>
      <c r="B7" s="67">
        <v>8</v>
      </c>
      <c r="C7" s="68">
        <v>5</v>
      </c>
      <c r="D7" s="68">
        <v>0</v>
      </c>
      <c r="E7" s="68">
        <v>8</v>
      </c>
      <c r="F7" s="69">
        <v>20.408999999999999</v>
      </c>
      <c r="G7" s="70">
        <v>12.180099999999999</v>
      </c>
      <c r="H7" s="70">
        <v>0</v>
      </c>
      <c r="I7" s="70">
        <v>4.5599999999999996</v>
      </c>
      <c r="J7" s="71">
        <v>8.7645999999999997</v>
      </c>
      <c r="K7" s="70">
        <v>10.199999999999999</v>
      </c>
      <c r="L7" s="70">
        <v>0</v>
      </c>
      <c r="M7" s="70" t="s">
        <v>365</v>
      </c>
      <c r="N7" s="71">
        <v>6.8898999999999999</v>
      </c>
      <c r="O7" s="70">
        <v>0</v>
      </c>
      <c r="P7" s="70">
        <v>0</v>
      </c>
      <c r="Q7" s="70">
        <v>4.5599999999999996</v>
      </c>
      <c r="R7" s="71">
        <v>1.1652</v>
      </c>
      <c r="S7" s="70">
        <v>8.0100000000000005E-2</v>
      </c>
      <c r="T7" s="70">
        <v>0</v>
      </c>
      <c r="U7" s="70" t="s">
        <v>365</v>
      </c>
      <c r="V7" s="71">
        <v>1.4</v>
      </c>
      <c r="W7" s="70">
        <v>0</v>
      </c>
      <c r="X7" s="70">
        <v>0</v>
      </c>
      <c r="Y7" s="70" t="s">
        <v>365</v>
      </c>
      <c r="Z7" s="71">
        <v>2.1892999999999998</v>
      </c>
      <c r="AA7" s="70">
        <v>0</v>
      </c>
      <c r="AB7" s="70">
        <v>0</v>
      </c>
      <c r="AC7" s="70" t="s">
        <v>365</v>
      </c>
      <c r="AD7" s="71">
        <v>0</v>
      </c>
      <c r="AE7" s="70">
        <v>1.9</v>
      </c>
      <c r="AF7" s="70">
        <v>0</v>
      </c>
      <c r="AG7" s="70" t="s">
        <v>365</v>
      </c>
      <c r="AH7" s="71">
        <v>0</v>
      </c>
      <c r="AI7" s="70">
        <v>0</v>
      </c>
      <c r="AJ7" s="70">
        <v>0</v>
      </c>
      <c r="AK7" s="70" t="s">
        <v>365</v>
      </c>
      <c r="AL7" s="71">
        <v>0</v>
      </c>
      <c r="AM7" s="70">
        <v>0</v>
      </c>
      <c r="AN7" s="70">
        <v>0</v>
      </c>
      <c r="AO7" s="70" t="s">
        <v>365</v>
      </c>
      <c r="AP7" s="71">
        <v>0</v>
      </c>
      <c r="AQ7" s="70">
        <v>0</v>
      </c>
      <c r="AR7" s="70">
        <v>0</v>
      </c>
      <c r="AS7" s="70" t="s">
        <v>365</v>
      </c>
      <c r="AT7" s="71">
        <v>0</v>
      </c>
      <c r="AU7" s="70"/>
      <c r="AV7" s="70">
        <v>0</v>
      </c>
      <c r="AW7" s="70" t="s">
        <v>365</v>
      </c>
    </row>
    <row r="8" spans="1:49" ht="15.75" thickBot="1" x14ac:dyDescent="0.3">
      <c r="A8" s="40" t="s">
        <v>141</v>
      </c>
      <c r="B8" s="67">
        <v>2</v>
      </c>
      <c r="C8" s="68">
        <v>15</v>
      </c>
      <c r="D8" s="68">
        <v>5</v>
      </c>
      <c r="E8" s="68">
        <v>5</v>
      </c>
      <c r="F8" s="69">
        <v>1.9973000000000001</v>
      </c>
      <c r="G8" s="70">
        <v>14.4787</v>
      </c>
      <c r="H8" s="70">
        <v>5.7526999999999999</v>
      </c>
      <c r="I8" s="70">
        <v>2.13</v>
      </c>
      <c r="J8" s="71">
        <v>0</v>
      </c>
      <c r="K8" s="70">
        <v>7.2182000000000004</v>
      </c>
      <c r="L8" s="70">
        <v>0.41339999999999999</v>
      </c>
      <c r="M8" s="70">
        <v>1.31</v>
      </c>
      <c r="N8" s="71">
        <v>0</v>
      </c>
      <c r="O8" s="70">
        <v>0</v>
      </c>
      <c r="P8" s="70">
        <v>5.3392999999999997</v>
      </c>
      <c r="Q8" s="70">
        <v>0.72</v>
      </c>
      <c r="R8" s="71">
        <v>0</v>
      </c>
      <c r="S8" s="70">
        <v>6.2100000000000002E-2</v>
      </c>
      <c r="T8" s="70">
        <f>-T7</f>
        <v>0</v>
      </c>
      <c r="U8" s="70">
        <v>0.1</v>
      </c>
      <c r="V8" s="71">
        <v>0</v>
      </c>
      <c r="W8" s="70">
        <v>0</v>
      </c>
      <c r="X8" s="70">
        <v>0</v>
      </c>
      <c r="Y8" s="70" t="s">
        <v>365</v>
      </c>
      <c r="Z8" s="71">
        <v>0</v>
      </c>
      <c r="AA8" s="70">
        <v>5.5076999999999998</v>
      </c>
      <c r="AB8" s="70">
        <v>0</v>
      </c>
      <c r="AC8" s="70" t="s">
        <v>365</v>
      </c>
      <c r="AD8" s="71">
        <v>0</v>
      </c>
      <c r="AE8" s="70">
        <v>0</v>
      </c>
      <c r="AF8" s="70">
        <v>0</v>
      </c>
      <c r="AG8" s="70" t="s">
        <v>365</v>
      </c>
      <c r="AH8" s="71">
        <v>0</v>
      </c>
      <c r="AI8" s="70">
        <v>0</v>
      </c>
      <c r="AJ8" s="70">
        <v>0</v>
      </c>
      <c r="AK8" s="70" t="s">
        <v>365</v>
      </c>
      <c r="AL8" s="71">
        <v>0</v>
      </c>
      <c r="AM8" s="70">
        <v>0</v>
      </c>
      <c r="AN8" s="70">
        <v>0</v>
      </c>
      <c r="AO8" s="70" t="s">
        <v>365</v>
      </c>
      <c r="AP8" s="71">
        <v>0</v>
      </c>
      <c r="AQ8" s="70">
        <v>0</v>
      </c>
      <c r="AR8" s="70">
        <v>0</v>
      </c>
      <c r="AS8" s="70" t="s">
        <v>365</v>
      </c>
      <c r="AT8" s="71">
        <v>1.9973000000000001</v>
      </c>
      <c r="AU8" s="70">
        <v>1.6907000000000001</v>
      </c>
      <c r="AV8" s="70">
        <v>0</v>
      </c>
      <c r="AW8" s="70" t="s">
        <v>365</v>
      </c>
    </row>
    <row r="9" spans="1:49" ht="15.75" thickBot="1" x14ac:dyDescent="0.3">
      <c r="A9" s="40" t="s">
        <v>135</v>
      </c>
      <c r="B9" s="67">
        <v>1</v>
      </c>
      <c r="C9" s="68">
        <v>3</v>
      </c>
      <c r="D9" s="68">
        <v>0</v>
      </c>
      <c r="E9" s="68">
        <v>9</v>
      </c>
      <c r="F9" s="69">
        <v>3.67</v>
      </c>
      <c r="G9" s="70">
        <v>4.1577000000000002</v>
      </c>
      <c r="H9" s="70">
        <v>0</v>
      </c>
      <c r="I9" s="70">
        <v>10.15</v>
      </c>
      <c r="J9" s="71">
        <v>3.67</v>
      </c>
      <c r="K9" s="70">
        <v>2.3940000000000001</v>
      </c>
      <c r="L9" s="70">
        <v>0</v>
      </c>
      <c r="M9" s="70">
        <v>1.35</v>
      </c>
      <c r="N9" s="71">
        <v>0</v>
      </c>
      <c r="O9" s="70">
        <v>0</v>
      </c>
      <c r="P9" s="70">
        <v>0</v>
      </c>
      <c r="Q9" s="70">
        <v>4.37</v>
      </c>
      <c r="R9" s="71">
        <v>0</v>
      </c>
      <c r="S9" s="70">
        <v>6.3E-3</v>
      </c>
      <c r="T9" s="70">
        <v>0</v>
      </c>
      <c r="U9" s="70">
        <v>0.33</v>
      </c>
      <c r="V9" s="71">
        <v>0</v>
      </c>
      <c r="W9" s="70">
        <v>0</v>
      </c>
      <c r="X9" s="70">
        <v>0</v>
      </c>
      <c r="Y9" s="70" t="s">
        <v>365</v>
      </c>
      <c r="Z9" s="71">
        <v>0</v>
      </c>
      <c r="AA9" s="70">
        <v>0</v>
      </c>
      <c r="AB9" s="70">
        <v>0</v>
      </c>
      <c r="AC9" s="70" t="s">
        <v>365</v>
      </c>
      <c r="AD9" s="71">
        <v>0</v>
      </c>
      <c r="AE9" s="70">
        <v>0</v>
      </c>
      <c r="AF9" s="70">
        <v>0</v>
      </c>
      <c r="AG9" s="70" t="s">
        <v>365</v>
      </c>
      <c r="AH9" s="71">
        <v>0</v>
      </c>
      <c r="AI9" s="70">
        <v>0</v>
      </c>
      <c r="AJ9" s="70">
        <v>0</v>
      </c>
      <c r="AK9" s="70">
        <v>3.93</v>
      </c>
      <c r="AL9" s="71">
        <v>0</v>
      </c>
      <c r="AM9" s="70">
        <v>0</v>
      </c>
      <c r="AN9" s="70">
        <v>0</v>
      </c>
      <c r="AO9" s="70" t="s">
        <v>365</v>
      </c>
      <c r="AP9" s="71">
        <v>0</v>
      </c>
      <c r="AQ9" s="70">
        <v>0</v>
      </c>
      <c r="AR9" s="70">
        <v>0</v>
      </c>
      <c r="AS9" s="70">
        <v>0.17</v>
      </c>
      <c r="AT9" s="71">
        <v>0</v>
      </c>
      <c r="AU9" s="70">
        <v>1.7574000000000001</v>
      </c>
      <c r="AV9" s="70">
        <v>0</v>
      </c>
      <c r="AW9" s="70" t="s">
        <v>365</v>
      </c>
    </row>
    <row r="10" spans="1:49" ht="15.75" thickBot="1" x14ac:dyDescent="0.3">
      <c r="A10" s="40" t="s">
        <v>138</v>
      </c>
      <c r="B10" s="67">
        <v>86</v>
      </c>
      <c r="C10" s="68">
        <v>6</v>
      </c>
      <c r="D10" s="68">
        <v>2</v>
      </c>
      <c r="E10" s="68">
        <v>2</v>
      </c>
      <c r="F10" s="69">
        <v>96.820999999999998</v>
      </c>
      <c r="G10" s="70">
        <v>10.472999999999999</v>
      </c>
      <c r="H10" s="70">
        <v>1.2337</v>
      </c>
      <c r="I10" s="70">
        <v>0.61</v>
      </c>
      <c r="J10" s="71">
        <v>60.5152</v>
      </c>
      <c r="K10" s="70">
        <v>7</v>
      </c>
      <c r="L10" s="70">
        <v>0.6</v>
      </c>
      <c r="M10" s="70" t="s">
        <v>365</v>
      </c>
      <c r="N10" s="71">
        <v>15.324400000000001</v>
      </c>
      <c r="O10" s="70">
        <v>0</v>
      </c>
      <c r="P10" s="70">
        <v>0</v>
      </c>
      <c r="Q10" s="70" t="s">
        <v>365</v>
      </c>
      <c r="R10" s="71">
        <v>10.5639</v>
      </c>
      <c r="S10" s="70">
        <v>0</v>
      </c>
      <c r="T10" s="70">
        <v>0</v>
      </c>
      <c r="U10" s="70" t="s">
        <v>365</v>
      </c>
      <c r="V10" s="71">
        <v>7.7633999999999999</v>
      </c>
      <c r="W10" s="70">
        <v>3.2210000000000001</v>
      </c>
      <c r="X10" s="70">
        <v>0</v>
      </c>
      <c r="Y10" s="70" t="s">
        <v>365</v>
      </c>
      <c r="Z10" s="71">
        <v>0</v>
      </c>
      <c r="AA10" s="70">
        <v>0</v>
      </c>
      <c r="AB10" s="70">
        <v>0</v>
      </c>
      <c r="AC10" s="70">
        <v>0.23</v>
      </c>
      <c r="AD10" s="71">
        <v>0.78869999999999996</v>
      </c>
      <c r="AE10" s="70">
        <v>0</v>
      </c>
      <c r="AF10" s="70">
        <v>0</v>
      </c>
      <c r="AG10" s="70" t="s">
        <v>365</v>
      </c>
      <c r="AH10" s="71">
        <v>0</v>
      </c>
      <c r="AI10" s="70">
        <v>0</v>
      </c>
      <c r="AJ10" s="70">
        <v>0</v>
      </c>
      <c r="AK10" s="70" t="s">
        <v>365</v>
      </c>
      <c r="AL10" s="71">
        <v>0</v>
      </c>
      <c r="AM10" s="70">
        <v>0</v>
      </c>
      <c r="AN10" s="70">
        <v>0</v>
      </c>
      <c r="AO10" s="70" t="s">
        <v>365</v>
      </c>
      <c r="AP10" s="71">
        <v>1.8653999999999999</v>
      </c>
      <c r="AQ10" s="70">
        <v>0.252</v>
      </c>
      <c r="AR10" s="70">
        <v>0.63370000000000004</v>
      </c>
      <c r="AS10" s="70" t="s">
        <v>365</v>
      </c>
      <c r="AT10" s="71">
        <v>0</v>
      </c>
      <c r="AU10" s="70">
        <v>0</v>
      </c>
      <c r="AV10" s="70">
        <v>0</v>
      </c>
      <c r="AW10" s="70">
        <v>0.38</v>
      </c>
    </row>
    <row r="11" spans="1:49" ht="15.75" thickBot="1" x14ac:dyDescent="0.3">
      <c r="A11" s="40" t="s">
        <v>137</v>
      </c>
      <c r="B11" s="67">
        <v>4</v>
      </c>
      <c r="C11" s="68">
        <v>6</v>
      </c>
      <c r="D11" s="68">
        <v>102</v>
      </c>
      <c r="E11" s="68">
        <v>5</v>
      </c>
      <c r="F11" s="69">
        <v>5.6523000000000003</v>
      </c>
      <c r="G11" s="70">
        <v>77.796700000000016</v>
      </c>
      <c r="H11" s="70">
        <v>120.7988</v>
      </c>
      <c r="I11" s="70">
        <v>6.55</v>
      </c>
      <c r="J11" s="71">
        <v>5.5636000000000001</v>
      </c>
      <c r="K11" s="70">
        <v>4.2214</v>
      </c>
      <c r="L11" s="70">
        <v>59.041699999999999</v>
      </c>
      <c r="M11" s="70">
        <v>6.53</v>
      </c>
      <c r="N11" s="71">
        <v>0</v>
      </c>
      <c r="O11" s="70">
        <v>0.22919999999999999</v>
      </c>
      <c r="P11" s="70">
        <v>40.991199999999999</v>
      </c>
      <c r="Q11" s="70" t="s">
        <v>365</v>
      </c>
      <c r="R11" s="71">
        <v>8.8700000000000001E-2</v>
      </c>
      <c r="S11" s="70">
        <v>0</v>
      </c>
      <c r="T11" s="70">
        <v>5.0518000000000001</v>
      </c>
      <c r="U11" s="70">
        <v>0.02</v>
      </c>
      <c r="V11" s="71">
        <v>0</v>
      </c>
      <c r="W11" s="70">
        <v>73.346100000000007</v>
      </c>
      <c r="X11" s="70">
        <v>7.8103999999999996</v>
      </c>
      <c r="Y11" s="70" t="s">
        <v>365</v>
      </c>
      <c r="Z11" s="71">
        <v>0</v>
      </c>
      <c r="AA11" s="70">
        <v>0</v>
      </c>
      <c r="AB11" s="70">
        <v>0</v>
      </c>
      <c r="AC11" s="70" t="s">
        <v>365</v>
      </c>
      <c r="AD11" s="71">
        <v>0</v>
      </c>
      <c r="AE11" s="70">
        <v>0</v>
      </c>
      <c r="AF11" s="70">
        <v>0.60019999999999996</v>
      </c>
      <c r="AG11" s="70" t="s">
        <v>365</v>
      </c>
      <c r="AH11" s="71">
        <v>0</v>
      </c>
      <c r="AI11" s="70">
        <v>0</v>
      </c>
      <c r="AJ11" s="70">
        <v>2.8839999999999999</v>
      </c>
      <c r="AK11" s="70" t="s">
        <v>365</v>
      </c>
      <c r="AL11" s="71">
        <v>0</v>
      </c>
      <c r="AM11" s="70">
        <v>0</v>
      </c>
      <c r="AN11" s="70">
        <v>0</v>
      </c>
      <c r="AO11" s="70" t="s">
        <v>365</v>
      </c>
      <c r="AP11" s="71">
        <v>0</v>
      </c>
      <c r="AQ11" s="70">
        <v>0</v>
      </c>
      <c r="AR11" s="70">
        <v>3.4561999999999999</v>
      </c>
      <c r="AS11" s="70" t="s">
        <v>365</v>
      </c>
      <c r="AT11" s="71">
        <v>0</v>
      </c>
      <c r="AU11" s="70">
        <v>0</v>
      </c>
      <c r="AV11" s="70">
        <v>0.96330000000000005</v>
      </c>
      <c r="AW11" s="70" t="s">
        <v>365</v>
      </c>
    </row>
    <row r="12" spans="1:49" ht="15.75" thickBot="1" x14ac:dyDescent="0.3">
      <c r="A12" s="40" t="s">
        <v>144</v>
      </c>
      <c r="B12" s="67">
        <v>28</v>
      </c>
      <c r="C12" s="68">
        <v>52</v>
      </c>
      <c r="D12" s="68">
        <v>17</v>
      </c>
      <c r="E12" s="68">
        <v>14</v>
      </c>
      <c r="F12" s="69">
        <v>59.129399999999997</v>
      </c>
      <c r="G12" s="70">
        <v>440.99299999999999</v>
      </c>
      <c r="H12" s="70">
        <v>26.276399999999999</v>
      </c>
      <c r="I12" s="70">
        <v>25.13</v>
      </c>
      <c r="J12" s="71">
        <v>24.3169</v>
      </c>
      <c r="K12" s="70">
        <v>369.31859999999995</v>
      </c>
      <c r="L12" s="70">
        <v>2.4133</v>
      </c>
      <c r="M12" s="70">
        <v>1.87</v>
      </c>
      <c r="N12" s="71">
        <v>6.9112</v>
      </c>
      <c r="O12" s="70">
        <v>5.9638</v>
      </c>
      <c r="P12" s="70">
        <v>20.498200000000001</v>
      </c>
      <c r="Q12" s="70">
        <v>8.09</v>
      </c>
      <c r="R12" s="71">
        <v>2.2149000000000001</v>
      </c>
      <c r="S12" s="70">
        <v>14.1356</v>
      </c>
      <c r="T12" s="70">
        <v>3.3649</v>
      </c>
      <c r="U12" s="70">
        <v>0.79</v>
      </c>
      <c r="V12" s="71">
        <v>9.1850000000000005</v>
      </c>
      <c r="W12" s="70">
        <v>16.6175</v>
      </c>
      <c r="X12" s="70">
        <v>0</v>
      </c>
      <c r="Y12" s="70">
        <v>9.74</v>
      </c>
      <c r="Z12" s="71">
        <v>5.3867000000000003</v>
      </c>
      <c r="AA12" s="70">
        <v>0</v>
      </c>
      <c r="AB12" s="70">
        <v>0</v>
      </c>
      <c r="AC12" s="70">
        <v>2.99</v>
      </c>
      <c r="AD12" s="71">
        <v>3.0853000000000002</v>
      </c>
      <c r="AE12" s="70">
        <v>3</v>
      </c>
      <c r="AF12" s="70">
        <v>0</v>
      </c>
      <c r="AG12" s="70" t="s">
        <v>365</v>
      </c>
      <c r="AH12" s="71">
        <v>0</v>
      </c>
      <c r="AI12" s="70">
        <v>30.73</v>
      </c>
      <c r="AJ12" s="70">
        <v>0</v>
      </c>
      <c r="AK12" s="70">
        <v>1.58</v>
      </c>
      <c r="AL12" s="71">
        <v>0</v>
      </c>
      <c r="AM12" s="70">
        <v>0</v>
      </c>
      <c r="AN12" s="70">
        <v>0</v>
      </c>
      <c r="AO12" s="70" t="s">
        <v>365</v>
      </c>
      <c r="AP12" s="71">
        <v>8.0294000000000008</v>
      </c>
      <c r="AQ12" s="70">
        <v>0.39140000000000003</v>
      </c>
      <c r="AR12" s="70">
        <v>0</v>
      </c>
      <c r="AS12" s="70">
        <v>7.0000000000000007E-2</v>
      </c>
      <c r="AT12" s="71">
        <v>0</v>
      </c>
      <c r="AU12" s="70">
        <v>0.83609999999999995</v>
      </c>
      <c r="AV12" s="70">
        <v>0</v>
      </c>
      <c r="AW12" s="70" t="s">
        <v>365</v>
      </c>
    </row>
    <row r="13" spans="1:49" ht="15.75" thickBot="1" x14ac:dyDescent="0.3">
      <c r="A13" s="57" t="s">
        <v>142</v>
      </c>
      <c r="B13" s="67">
        <v>76</v>
      </c>
      <c r="C13" s="68">
        <v>11</v>
      </c>
      <c r="D13" s="68">
        <v>20</v>
      </c>
      <c r="E13" s="68">
        <v>18</v>
      </c>
      <c r="F13" s="69">
        <v>235.80959999999999</v>
      </c>
      <c r="G13" s="70">
        <v>25.970800000000001</v>
      </c>
      <c r="H13" s="70">
        <v>43.088199999999993</v>
      </c>
      <c r="I13" s="70">
        <v>18.48</v>
      </c>
      <c r="J13" s="71">
        <v>52.254100000000001</v>
      </c>
      <c r="K13" s="70">
        <v>11.9519</v>
      </c>
      <c r="L13" s="70">
        <v>18.282399999999999</v>
      </c>
      <c r="M13" s="70">
        <v>14.75</v>
      </c>
      <c r="N13" s="71">
        <v>97.615799999999993</v>
      </c>
      <c r="O13" s="70">
        <v>2</v>
      </c>
      <c r="P13" s="70">
        <v>0</v>
      </c>
      <c r="Q13" s="70">
        <v>2.21</v>
      </c>
      <c r="R13" s="71">
        <v>6.3212000000000002</v>
      </c>
      <c r="S13" s="70">
        <v>8.4000000000000005E-2</v>
      </c>
      <c r="T13" s="70">
        <v>5.1266999999999996</v>
      </c>
      <c r="U13" s="70">
        <v>1.42</v>
      </c>
      <c r="V13" s="71">
        <v>28.1785</v>
      </c>
      <c r="W13" s="70">
        <v>11.04</v>
      </c>
      <c r="X13" s="70">
        <v>16.8218</v>
      </c>
      <c r="Y13" s="70" t="s">
        <v>365</v>
      </c>
      <c r="Z13" s="71">
        <v>50.685000000000002</v>
      </c>
      <c r="AA13" s="70">
        <v>0</v>
      </c>
      <c r="AB13" s="70">
        <v>0</v>
      </c>
      <c r="AC13" s="70" t="s">
        <v>365</v>
      </c>
      <c r="AD13" s="71">
        <v>0</v>
      </c>
      <c r="AE13" s="70">
        <v>0</v>
      </c>
      <c r="AF13" s="70">
        <v>0</v>
      </c>
      <c r="AG13" s="70">
        <v>0.01</v>
      </c>
      <c r="AH13" s="71">
        <v>0.55889999999999995</v>
      </c>
      <c r="AI13" s="70">
        <v>0</v>
      </c>
      <c r="AJ13" s="70">
        <v>1.66</v>
      </c>
      <c r="AK13" s="70" t="s">
        <v>365</v>
      </c>
      <c r="AL13" s="71">
        <v>0</v>
      </c>
      <c r="AM13" s="70">
        <v>0</v>
      </c>
      <c r="AN13" s="70">
        <v>0</v>
      </c>
      <c r="AO13" s="70" t="s">
        <v>365</v>
      </c>
      <c r="AP13" s="71">
        <v>0</v>
      </c>
      <c r="AQ13" s="70">
        <v>3.8600000000000002E-2</v>
      </c>
      <c r="AR13" s="70">
        <v>0.4839</v>
      </c>
      <c r="AS13" s="70">
        <v>0.03</v>
      </c>
      <c r="AT13" s="71">
        <v>0.1961</v>
      </c>
      <c r="AU13" s="70">
        <v>0.85629999999999995</v>
      </c>
      <c r="AV13" s="70">
        <v>0.71340000000000003</v>
      </c>
      <c r="AW13" s="70">
        <v>0.06</v>
      </c>
    </row>
    <row r="14" spans="1:49" ht="15.75" thickBot="1" x14ac:dyDescent="0.3">
      <c r="A14" s="57" t="s">
        <v>139</v>
      </c>
      <c r="B14" s="67">
        <v>8</v>
      </c>
      <c r="C14" s="68">
        <v>6</v>
      </c>
      <c r="D14" s="68">
        <v>59</v>
      </c>
      <c r="E14" s="68">
        <v>2</v>
      </c>
      <c r="F14" s="69">
        <v>39.077800000000003</v>
      </c>
      <c r="G14" s="70">
        <v>3.4484000000000004</v>
      </c>
      <c r="H14" s="70">
        <v>66.322799999999987</v>
      </c>
      <c r="I14" s="70">
        <v>4.5</v>
      </c>
      <c r="J14" s="71">
        <v>11.329499999999999</v>
      </c>
      <c r="K14" s="70">
        <v>2.5270000000000001</v>
      </c>
      <c r="L14" s="70">
        <v>19.166599999999999</v>
      </c>
      <c r="M14" s="70">
        <v>4.5</v>
      </c>
      <c r="N14" s="71">
        <v>1.4877</v>
      </c>
      <c r="O14" s="70">
        <v>0.82050000000000001</v>
      </c>
      <c r="P14" s="70">
        <v>17.214600000000001</v>
      </c>
      <c r="Q14" s="70" t="s">
        <v>365</v>
      </c>
      <c r="R14" s="71">
        <v>5.8139000000000003</v>
      </c>
      <c r="S14" s="70">
        <v>0</v>
      </c>
      <c r="T14" s="70">
        <v>6.2960000000000003</v>
      </c>
      <c r="U14" s="70" t="s">
        <v>365</v>
      </c>
      <c r="V14" s="71">
        <v>16.329999999999998</v>
      </c>
      <c r="W14" s="70">
        <v>0</v>
      </c>
      <c r="X14" s="70">
        <v>10.8818</v>
      </c>
      <c r="Y14" s="70" t="s">
        <v>365</v>
      </c>
      <c r="Z14" s="71">
        <v>0</v>
      </c>
      <c r="AA14" s="70">
        <v>0</v>
      </c>
      <c r="AB14" s="70">
        <v>0</v>
      </c>
      <c r="AC14" s="70" t="s">
        <v>365</v>
      </c>
      <c r="AD14" s="71">
        <v>0</v>
      </c>
      <c r="AE14" s="70">
        <v>0</v>
      </c>
      <c r="AF14" s="70">
        <v>5</v>
      </c>
      <c r="AG14" s="70" t="s">
        <v>365</v>
      </c>
      <c r="AH14" s="71">
        <v>4.1166999999999998</v>
      </c>
      <c r="AI14" s="70">
        <v>0</v>
      </c>
      <c r="AJ14" s="70">
        <v>3.3565</v>
      </c>
      <c r="AK14" s="70" t="s">
        <v>365</v>
      </c>
      <c r="AL14" s="71">
        <v>0</v>
      </c>
      <c r="AM14" s="70">
        <v>0</v>
      </c>
      <c r="AN14" s="70">
        <v>0</v>
      </c>
      <c r="AO14" s="70" t="s">
        <v>365</v>
      </c>
      <c r="AP14" s="71">
        <v>0</v>
      </c>
      <c r="AQ14" s="70">
        <v>0.1009</v>
      </c>
      <c r="AR14" s="70">
        <v>3.6343000000000001</v>
      </c>
      <c r="AS14" s="70" t="s">
        <v>365</v>
      </c>
      <c r="AT14" s="71">
        <v>0</v>
      </c>
      <c r="AU14" s="70">
        <v>0</v>
      </c>
      <c r="AV14" s="70">
        <v>0.77300000000000002</v>
      </c>
      <c r="AW14" s="70" t="s">
        <v>365</v>
      </c>
    </row>
    <row r="15" spans="1:49" ht="15.75" thickBot="1" x14ac:dyDescent="0.3">
      <c r="A15" s="57" t="s">
        <v>134</v>
      </c>
      <c r="B15" s="67">
        <v>0</v>
      </c>
      <c r="C15" s="68">
        <v>6</v>
      </c>
      <c r="D15" s="68">
        <v>2</v>
      </c>
      <c r="E15" s="68">
        <v>6</v>
      </c>
      <c r="F15" s="69">
        <v>0</v>
      </c>
      <c r="G15" s="70">
        <v>19.780599999999996</v>
      </c>
      <c r="H15" s="70">
        <v>7.9641000000000002</v>
      </c>
      <c r="I15" s="70">
        <v>25</v>
      </c>
      <c r="J15" s="71">
        <v>0</v>
      </c>
      <c r="K15" s="70">
        <v>14.025599999999999</v>
      </c>
      <c r="L15" s="70">
        <v>2.1328999999999998</v>
      </c>
      <c r="M15" s="70">
        <v>9.1</v>
      </c>
      <c r="N15" s="71">
        <v>0</v>
      </c>
      <c r="O15" s="70">
        <v>1.9907999999999999</v>
      </c>
      <c r="P15" s="70">
        <v>5.8311999999999999</v>
      </c>
      <c r="Q15" s="70">
        <v>9.26</v>
      </c>
      <c r="R15" s="71">
        <v>0</v>
      </c>
      <c r="S15" s="70">
        <v>5.7000000000000002E-2</v>
      </c>
      <c r="T15" s="70">
        <v>0</v>
      </c>
      <c r="U15" s="70">
        <v>0.03</v>
      </c>
      <c r="V15" s="71">
        <v>0</v>
      </c>
      <c r="W15" s="70">
        <v>3.7071999999999998</v>
      </c>
      <c r="X15" s="70">
        <v>0</v>
      </c>
      <c r="Y15" s="70">
        <v>5.9</v>
      </c>
      <c r="Z15" s="71">
        <v>0</v>
      </c>
      <c r="AA15" s="70">
        <v>0</v>
      </c>
      <c r="AB15" s="70">
        <v>0</v>
      </c>
      <c r="AC15" s="70" t="s">
        <v>365</v>
      </c>
      <c r="AD15" s="71">
        <v>0</v>
      </c>
      <c r="AE15" s="70">
        <v>0</v>
      </c>
      <c r="AF15" s="70">
        <v>0</v>
      </c>
      <c r="AG15" s="70" t="s">
        <v>365</v>
      </c>
      <c r="AH15" s="71">
        <v>0</v>
      </c>
      <c r="AI15" s="70">
        <v>0</v>
      </c>
      <c r="AJ15" s="70">
        <v>0</v>
      </c>
      <c r="AK15" s="70" t="s">
        <v>365</v>
      </c>
      <c r="AL15" s="71">
        <v>0</v>
      </c>
      <c r="AM15" s="70">
        <v>0</v>
      </c>
      <c r="AN15" s="70">
        <v>0</v>
      </c>
      <c r="AO15" s="70" t="s">
        <v>365</v>
      </c>
      <c r="AP15" s="71">
        <v>0</v>
      </c>
      <c r="AQ15" s="70">
        <v>0</v>
      </c>
      <c r="AR15" s="70">
        <v>0</v>
      </c>
      <c r="AS15" s="70" t="s">
        <v>365</v>
      </c>
      <c r="AT15" s="71">
        <v>0</v>
      </c>
      <c r="AU15" s="70">
        <v>0</v>
      </c>
      <c r="AV15" s="70">
        <v>0</v>
      </c>
      <c r="AW15" s="70">
        <v>0.71</v>
      </c>
    </row>
    <row r="16" spans="1:49" ht="15.75" thickBot="1" x14ac:dyDescent="0.3">
      <c r="A16" s="57" t="s">
        <v>132</v>
      </c>
      <c r="B16" s="67">
        <v>5</v>
      </c>
      <c r="C16" s="68">
        <v>13</v>
      </c>
      <c r="D16" s="68">
        <v>8</v>
      </c>
      <c r="E16" s="68">
        <v>9</v>
      </c>
      <c r="F16" s="69">
        <v>651.423</v>
      </c>
      <c r="G16" s="70">
        <v>37.872700000000002</v>
      </c>
      <c r="H16" s="70">
        <v>17.924099999999999</v>
      </c>
      <c r="I16" s="70">
        <v>19.96</v>
      </c>
      <c r="J16" s="71">
        <v>5.423</v>
      </c>
      <c r="K16" s="70">
        <v>35.026200000000003</v>
      </c>
      <c r="L16" s="70">
        <v>14.6395</v>
      </c>
      <c r="M16" s="70">
        <v>10.71</v>
      </c>
      <c r="N16" s="71">
        <v>0</v>
      </c>
      <c r="O16" s="70">
        <v>1.7230000000000001</v>
      </c>
      <c r="P16" s="70">
        <v>3.2414999999999998</v>
      </c>
      <c r="Q16" s="70">
        <v>0.23</v>
      </c>
      <c r="R16" s="71">
        <v>0</v>
      </c>
      <c r="S16" s="70">
        <v>0.26690000000000003</v>
      </c>
      <c r="T16" s="70">
        <v>0</v>
      </c>
      <c r="U16" s="70">
        <v>0.1</v>
      </c>
      <c r="V16" s="71">
        <v>646</v>
      </c>
      <c r="W16" s="70">
        <v>0.82679999999999998</v>
      </c>
      <c r="X16" s="70">
        <v>0</v>
      </c>
      <c r="Y16" s="70">
        <v>1.26</v>
      </c>
      <c r="Z16" s="71">
        <v>0</v>
      </c>
      <c r="AA16" s="70">
        <v>0</v>
      </c>
      <c r="AB16" s="70">
        <v>0</v>
      </c>
      <c r="AC16" s="70" t="s">
        <v>365</v>
      </c>
      <c r="AD16" s="71">
        <v>0</v>
      </c>
      <c r="AE16" s="70">
        <v>0</v>
      </c>
      <c r="AF16" s="70">
        <v>0</v>
      </c>
      <c r="AG16" s="70">
        <v>6.87</v>
      </c>
      <c r="AH16" s="71">
        <v>0</v>
      </c>
      <c r="AI16" s="70">
        <v>0</v>
      </c>
      <c r="AJ16" s="70">
        <v>0</v>
      </c>
      <c r="AK16" s="70" t="s">
        <v>365</v>
      </c>
      <c r="AL16" s="71">
        <v>0</v>
      </c>
      <c r="AM16" s="70">
        <v>0</v>
      </c>
      <c r="AN16" s="70">
        <v>0</v>
      </c>
      <c r="AO16" s="70" t="s">
        <v>365</v>
      </c>
      <c r="AP16" s="71">
        <v>0</v>
      </c>
      <c r="AQ16" s="70">
        <v>0</v>
      </c>
      <c r="AR16" s="70">
        <v>4.3099999999999999E-2</v>
      </c>
      <c r="AS16" s="70">
        <v>0.79</v>
      </c>
      <c r="AT16" s="71">
        <v>0</v>
      </c>
      <c r="AU16" s="70">
        <v>2.98E-2</v>
      </c>
      <c r="AV16" s="70">
        <v>0</v>
      </c>
      <c r="AW16" s="70" t="s">
        <v>365</v>
      </c>
    </row>
    <row r="17" spans="1:49" ht="15.75" thickBot="1" x14ac:dyDescent="0.3">
      <c r="A17" s="57" t="s">
        <v>136</v>
      </c>
      <c r="B17" s="67">
        <v>20</v>
      </c>
      <c r="C17" s="68">
        <v>9</v>
      </c>
      <c r="D17" s="68">
        <v>5</v>
      </c>
      <c r="E17" s="68">
        <v>9</v>
      </c>
      <c r="F17" s="69">
        <v>36.213099999999997</v>
      </c>
      <c r="G17" s="70">
        <v>46.170500000000004</v>
      </c>
      <c r="H17" s="70">
        <v>3.4857999999999998</v>
      </c>
      <c r="I17" s="70">
        <v>8.68</v>
      </c>
      <c r="J17" s="71">
        <v>18.681699999999999</v>
      </c>
      <c r="K17" s="70">
        <v>7.7042000000000002</v>
      </c>
      <c r="L17" s="70">
        <v>0.81</v>
      </c>
      <c r="M17" s="70">
        <v>0.45</v>
      </c>
      <c r="N17" s="71">
        <v>5.3544</v>
      </c>
      <c r="O17" s="70">
        <v>15.8294</v>
      </c>
      <c r="P17" s="70">
        <v>2.6657999999999999</v>
      </c>
      <c r="Q17" s="70">
        <v>7.13</v>
      </c>
      <c r="R17" s="71">
        <v>0</v>
      </c>
      <c r="S17" s="70">
        <v>0.17680000000000001</v>
      </c>
      <c r="T17" s="70">
        <v>0.1</v>
      </c>
      <c r="U17" s="70">
        <v>0.17</v>
      </c>
      <c r="V17" s="71">
        <v>3</v>
      </c>
      <c r="W17" s="70">
        <v>0</v>
      </c>
      <c r="X17" s="70">
        <v>0</v>
      </c>
      <c r="Y17" s="70" t="s">
        <v>365</v>
      </c>
      <c r="Z17" s="71">
        <v>0</v>
      </c>
      <c r="AA17" s="70">
        <v>6.4325000000000001</v>
      </c>
      <c r="AB17" s="70">
        <v>0</v>
      </c>
      <c r="AC17" s="70" t="s">
        <v>365</v>
      </c>
      <c r="AD17" s="71">
        <v>0</v>
      </c>
      <c r="AE17" s="70">
        <v>0</v>
      </c>
      <c r="AF17" s="70">
        <v>0</v>
      </c>
      <c r="AG17" s="70" t="s">
        <v>365</v>
      </c>
      <c r="AH17" s="71">
        <v>5.9093</v>
      </c>
      <c r="AI17" s="70">
        <v>15</v>
      </c>
      <c r="AJ17" s="70">
        <v>0</v>
      </c>
      <c r="AK17" s="70">
        <v>0.3</v>
      </c>
      <c r="AL17" s="71">
        <v>0</v>
      </c>
      <c r="AM17" s="70">
        <v>0</v>
      </c>
      <c r="AN17" s="70">
        <v>0</v>
      </c>
      <c r="AO17" s="70" t="s">
        <v>365</v>
      </c>
      <c r="AP17" s="71">
        <v>0.2636</v>
      </c>
      <c r="AQ17" s="70">
        <v>0</v>
      </c>
      <c r="AR17" s="70">
        <v>0</v>
      </c>
      <c r="AS17" s="70">
        <v>0.5</v>
      </c>
      <c r="AT17" s="71">
        <v>3.0041000000000002</v>
      </c>
      <c r="AU17" s="70">
        <v>1.0275999999999998</v>
      </c>
      <c r="AV17" s="70">
        <v>0</v>
      </c>
      <c r="AW17" s="70">
        <v>0.13</v>
      </c>
    </row>
    <row r="18" spans="1:49" ht="15.75" thickBot="1" x14ac:dyDescent="0.3">
      <c r="A18" s="57" t="s">
        <v>140</v>
      </c>
      <c r="B18" s="67">
        <v>31</v>
      </c>
      <c r="C18" s="68">
        <v>2</v>
      </c>
      <c r="D18" s="68">
        <v>6</v>
      </c>
      <c r="E18" s="68">
        <v>8</v>
      </c>
      <c r="F18" s="69">
        <v>162.24350000000001</v>
      </c>
      <c r="G18" s="70">
        <v>7.3200000000000001E-2</v>
      </c>
      <c r="H18" s="70">
        <v>0.114</v>
      </c>
      <c r="I18" s="70">
        <v>3.38</v>
      </c>
      <c r="J18" s="71">
        <v>12.791</v>
      </c>
      <c r="K18" s="70">
        <v>0</v>
      </c>
      <c r="L18" s="70">
        <v>0</v>
      </c>
      <c r="M18" s="70">
        <v>1.2</v>
      </c>
      <c r="N18" s="71">
        <v>19.231200000000001</v>
      </c>
      <c r="O18" s="70">
        <v>7.3200000000000001E-2</v>
      </c>
      <c r="P18" s="70">
        <v>0</v>
      </c>
      <c r="Q18" s="70">
        <v>2.1800000000000002</v>
      </c>
      <c r="R18" s="71">
        <v>1.9844999999999999</v>
      </c>
      <c r="S18" s="70">
        <v>0</v>
      </c>
      <c r="T18" s="70">
        <v>0.114</v>
      </c>
      <c r="U18" s="70" t="s">
        <v>365</v>
      </c>
      <c r="V18" s="71">
        <v>122.4803</v>
      </c>
      <c r="W18" s="70">
        <v>0</v>
      </c>
      <c r="X18" s="70">
        <v>0</v>
      </c>
      <c r="Y18" s="70" t="s">
        <v>365</v>
      </c>
      <c r="Z18" s="71">
        <v>0</v>
      </c>
      <c r="AA18" s="70">
        <v>0</v>
      </c>
      <c r="AB18" s="70">
        <v>0</v>
      </c>
      <c r="AC18" s="70" t="s">
        <v>365</v>
      </c>
      <c r="AD18" s="71">
        <v>0</v>
      </c>
      <c r="AE18" s="70">
        <v>0</v>
      </c>
      <c r="AF18" s="70">
        <v>0</v>
      </c>
      <c r="AG18" s="70" t="s">
        <v>365</v>
      </c>
      <c r="AH18" s="71">
        <v>0</v>
      </c>
      <c r="AI18" s="70">
        <v>0</v>
      </c>
      <c r="AJ18" s="70">
        <v>0</v>
      </c>
      <c r="AK18" s="70" t="s">
        <v>365</v>
      </c>
      <c r="AL18" s="71">
        <v>0</v>
      </c>
      <c r="AM18" s="70">
        <v>0</v>
      </c>
      <c r="AN18" s="70">
        <v>0</v>
      </c>
      <c r="AO18" s="70" t="s">
        <v>365</v>
      </c>
      <c r="AP18" s="71">
        <v>0</v>
      </c>
      <c r="AQ18" s="70">
        <v>0</v>
      </c>
      <c r="AR18" s="70">
        <v>0</v>
      </c>
      <c r="AS18" s="70" t="s">
        <v>365</v>
      </c>
      <c r="AT18" s="71">
        <v>5.7565</v>
      </c>
      <c r="AU18" s="70">
        <v>0</v>
      </c>
      <c r="AV18" s="70">
        <v>0</v>
      </c>
      <c r="AW18" s="70" t="s">
        <v>365</v>
      </c>
    </row>
    <row r="19" spans="1:49" ht="15.75" thickBot="1" x14ac:dyDescent="0.3">
      <c r="A19" s="57" t="s">
        <v>143</v>
      </c>
      <c r="B19" s="67">
        <v>6</v>
      </c>
      <c r="C19" s="68">
        <v>9</v>
      </c>
      <c r="D19" s="68">
        <v>2</v>
      </c>
      <c r="E19" s="68">
        <v>1</v>
      </c>
      <c r="F19" s="69">
        <v>12.0959</v>
      </c>
      <c r="G19" s="70">
        <v>12.220200000000002</v>
      </c>
      <c r="H19" s="70">
        <v>1.5630999999999999</v>
      </c>
      <c r="I19" s="70">
        <v>0.04</v>
      </c>
      <c r="J19" s="71">
        <v>2.1</v>
      </c>
      <c r="K19" s="70">
        <v>11.692200000000001</v>
      </c>
      <c r="L19" s="70">
        <v>0.66</v>
      </c>
      <c r="M19" s="70" t="s">
        <v>365</v>
      </c>
      <c r="N19" s="71">
        <v>9.9670000000000005</v>
      </c>
      <c r="O19" s="70">
        <v>2.8000000000000001E-2</v>
      </c>
      <c r="P19" s="70">
        <v>0.90310000000000001</v>
      </c>
      <c r="Q19" s="70" t="s">
        <v>365</v>
      </c>
      <c r="R19" s="71">
        <v>2.8899999999999999E-2</v>
      </c>
      <c r="S19" s="70">
        <v>0.5</v>
      </c>
      <c r="T19" s="70">
        <v>0</v>
      </c>
      <c r="U19" s="70" t="s">
        <v>365</v>
      </c>
      <c r="V19" s="71">
        <v>0</v>
      </c>
      <c r="W19" s="70">
        <v>0</v>
      </c>
      <c r="X19" s="70">
        <v>0</v>
      </c>
      <c r="Y19" s="70" t="s">
        <v>365</v>
      </c>
      <c r="Z19" s="71">
        <v>0</v>
      </c>
      <c r="AA19" s="70">
        <v>0</v>
      </c>
      <c r="AB19" s="70">
        <v>0</v>
      </c>
      <c r="AC19" s="70" t="s">
        <v>365</v>
      </c>
      <c r="AD19" s="71">
        <v>0</v>
      </c>
      <c r="AE19" s="70">
        <v>0</v>
      </c>
      <c r="AF19" s="70">
        <v>0</v>
      </c>
      <c r="AG19" s="70" t="s">
        <v>365</v>
      </c>
      <c r="AH19" s="71">
        <v>0</v>
      </c>
      <c r="AI19" s="70">
        <v>0</v>
      </c>
      <c r="AJ19" s="70">
        <v>0</v>
      </c>
      <c r="AK19" s="70" t="s">
        <v>365</v>
      </c>
      <c r="AL19" s="71">
        <v>0</v>
      </c>
      <c r="AM19" s="70">
        <v>0</v>
      </c>
      <c r="AN19" s="70">
        <v>0</v>
      </c>
      <c r="AO19" s="70" t="s">
        <v>365</v>
      </c>
      <c r="AP19" s="71">
        <v>0</v>
      </c>
      <c r="AQ19" s="70">
        <v>0</v>
      </c>
      <c r="AR19" s="70">
        <v>0</v>
      </c>
      <c r="AS19" s="70">
        <v>0.04</v>
      </c>
      <c r="AT19" s="71">
        <v>0</v>
      </c>
      <c r="AU19" s="70">
        <v>0</v>
      </c>
      <c r="AV19" s="70">
        <v>0</v>
      </c>
      <c r="AW19" s="70" t="s">
        <v>365</v>
      </c>
    </row>
    <row r="20" spans="1:49" ht="15.75" thickBot="1" x14ac:dyDescent="0.3">
      <c r="A20" s="57" t="s">
        <v>189</v>
      </c>
      <c r="B20" s="67">
        <f>SUM(B6:B19)</f>
        <v>277</v>
      </c>
      <c r="C20" s="68">
        <v>160</v>
      </c>
      <c r="D20" s="68">
        <v>228</v>
      </c>
      <c r="E20" s="68">
        <v>97</v>
      </c>
      <c r="F20" s="69">
        <v>1326.434</v>
      </c>
      <c r="G20" s="70">
        <v>758.78619999999978</v>
      </c>
      <c r="H20" s="70">
        <v>294.52369999999996</v>
      </c>
      <c r="I20" s="70">
        <v>133.08000000000001</v>
      </c>
      <c r="J20" s="71">
        <v>207.30170000000001</v>
      </c>
      <c r="K20" s="70">
        <v>499.07369999999997</v>
      </c>
      <c r="L20" s="70">
        <v>118.1598</v>
      </c>
      <c r="M20" s="70">
        <v>51.77</v>
      </c>
      <c r="N20" s="71">
        <v>162.7816</v>
      </c>
      <c r="O20" s="70">
        <v>40.045499999999997</v>
      </c>
      <c r="P20" s="70">
        <v>96.684899999999999</v>
      </c>
      <c r="Q20" s="70">
        <v>42.66</v>
      </c>
      <c r="R20" s="71">
        <v>28.1812</v>
      </c>
      <c r="S20" s="70">
        <v>15.648899999999999</v>
      </c>
      <c r="T20" s="70">
        <v>20.053400000000003</v>
      </c>
      <c r="U20" s="70">
        <v>2.96</v>
      </c>
      <c r="V20" s="71">
        <v>834.33720000000005</v>
      </c>
      <c r="W20" s="70">
        <v>108.75860000000002</v>
      </c>
      <c r="X20" s="70">
        <v>35.513999999999996</v>
      </c>
      <c r="Y20" s="70">
        <v>16.899999999999999</v>
      </c>
      <c r="Z20" s="71">
        <v>58.261000000000003</v>
      </c>
      <c r="AA20" s="70">
        <v>11.940200000000001</v>
      </c>
      <c r="AB20" s="70">
        <v>0</v>
      </c>
      <c r="AC20" s="70">
        <v>3.22</v>
      </c>
      <c r="AD20" s="71">
        <v>3.8740000000000001</v>
      </c>
      <c r="AE20" s="70">
        <v>4.9000000000000004</v>
      </c>
      <c r="AF20" s="70">
        <v>5.6002000000000001</v>
      </c>
      <c r="AG20" s="70">
        <v>6.88</v>
      </c>
      <c r="AH20" s="71">
        <v>10.584899999999999</v>
      </c>
      <c r="AI20" s="70">
        <v>50.773400000000002</v>
      </c>
      <c r="AJ20" s="70">
        <v>7.9004999999999992</v>
      </c>
      <c r="AK20" s="70">
        <v>5.81</v>
      </c>
      <c r="AL20" s="71">
        <v>0</v>
      </c>
      <c r="AM20" s="70">
        <v>0</v>
      </c>
      <c r="AN20" s="70">
        <v>0</v>
      </c>
      <c r="AO20" s="70" t="s">
        <v>365</v>
      </c>
      <c r="AP20" s="71">
        <v>10.1584</v>
      </c>
      <c r="AQ20" s="70">
        <v>0.78289999999999993</v>
      </c>
      <c r="AR20" s="70">
        <v>8.2512000000000008</v>
      </c>
      <c r="AS20" s="70">
        <v>1.6</v>
      </c>
      <c r="AT20" s="71">
        <v>10.954000000000001</v>
      </c>
      <c r="AU20" s="70">
        <v>26.863000000000003</v>
      </c>
      <c r="AV20" s="70">
        <v>2.4497</v>
      </c>
      <c r="AW20" s="70">
        <v>1.28</v>
      </c>
    </row>
    <row r="21" spans="1:49" x14ac:dyDescent="0.25">
      <c r="A21" s="161" t="s">
        <v>295</v>
      </c>
      <c r="B21" s="106"/>
      <c r="C21" s="106"/>
      <c r="D21" s="106"/>
      <c r="E21" s="106"/>
      <c r="F21" s="106"/>
      <c r="G21" s="106"/>
      <c r="H21" s="106"/>
      <c r="I21" s="106"/>
      <c r="J21" s="106"/>
      <c r="K21" s="106"/>
      <c r="L21" s="106"/>
      <c r="M21" s="106"/>
      <c r="N21" s="106"/>
      <c r="O21" s="106"/>
      <c r="P21" s="106"/>
      <c r="Q21" s="106"/>
      <c r="R21" s="106"/>
      <c r="S21" s="106"/>
      <c r="T21" s="106"/>
      <c r="U21" s="106"/>
      <c r="V21" s="106"/>
      <c r="W21" s="106"/>
    </row>
    <row r="22" spans="1:49" x14ac:dyDescent="0.25">
      <c r="A22" s="72" t="s">
        <v>215</v>
      </c>
    </row>
  </sheetData>
  <mergeCells count="17">
    <mergeCell ref="AT3:AW3"/>
    <mergeCell ref="A2:A5"/>
    <mergeCell ref="J2:AW2"/>
    <mergeCell ref="F4:AW4"/>
    <mergeCell ref="B2:E4"/>
    <mergeCell ref="F2:I3"/>
    <mergeCell ref="J3:M3"/>
    <mergeCell ref="N3:Q3"/>
    <mergeCell ref="A21:W21"/>
    <mergeCell ref="A1:T1"/>
    <mergeCell ref="R3:U3"/>
    <mergeCell ref="V3:Y3"/>
    <mergeCell ref="Z3:AC3"/>
    <mergeCell ref="AD3:AG3"/>
    <mergeCell ref="AH3:AK3"/>
    <mergeCell ref="AL3:AO3"/>
    <mergeCell ref="AP3:AS3"/>
  </mergeCells>
  <pageMargins left="0.7" right="0.7" top="0.78740157499999996" bottom="0.78740157499999996" header="0.3" footer="0.3"/>
  <ignoredErrors>
    <ignoredError sqref="B20" formulaRange="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N31"/>
  <sheetViews>
    <sheetView workbookViewId="0">
      <selection activeCell="R32" sqref="R32"/>
    </sheetView>
  </sheetViews>
  <sheetFormatPr defaultRowHeight="15" x14ac:dyDescent="0.25"/>
  <sheetData>
    <row r="1" spans="1:14" x14ac:dyDescent="0.25">
      <c r="A1" s="171" t="s">
        <v>367</v>
      </c>
      <c r="B1" s="112"/>
      <c r="C1" s="112"/>
      <c r="D1" s="112"/>
      <c r="E1" s="112"/>
      <c r="F1" s="112"/>
      <c r="G1" s="112"/>
      <c r="H1" s="112"/>
      <c r="I1" s="112"/>
      <c r="J1" s="112"/>
      <c r="K1" s="112"/>
      <c r="L1" s="112"/>
      <c r="M1" s="112"/>
      <c r="N1" s="112"/>
    </row>
    <row r="31" spans="1:1" x14ac:dyDescent="0.25">
      <c r="A31" s="72" t="s">
        <v>215</v>
      </c>
    </row>
  </sheetData>
  <mergeCells count="1">
    <mergeCell ref="A1:N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39</vt:i4>
      </vt:variant>
      <vt:variant>
        <vt:lpstr>Pojmenované oblasti</vt:lpstr>
      </vt:variant>
      <vt:variant>
        <vt:i4>20</vt:i4>
      </vt:variant>
    </vt:vector>
  </HeadingPairs>
  <TitlesOfParts>
    <vt:vector size="59" baseType="lpstr">
      <vt:lpstr>3.4.1_Tab.1</vt:lpstr>
      <vt:lpstr>3.4.1_Tab.2</vt:lpstr>
      <vt:lpstr>3.4.1_Tab.3</vt:lpstr>
      <vt:lpstr>3.4.1_Tab.4</vt:lpstr>
      <vt:lpstr>3.4.1_Tab.5</vt:lpstr>
      <vt:lpstr>3.4.1_Tab.6</vt:lpstr>
      <vt:lpstr>3.4.1_Tab.7</vt:lpstr>
      <vt:lpstr>3.4.1_Tab.8</vt:lpstr>
      <vt:lpstr>3.4.1_Tab.9</vt:lpstr>
      <vt:lpstr>3.4.1_Obr.1</vt:lpstr>
      <vt:lpstr>3.4.1_Obr.2</vt:lpstr>
      <vt:lpstr>3.4.1_Obr.3</vt:lpstr>
      <vt:lpstr>3.4.1_Obr.4</vt:lpstr>
      <vt:lpstr>3.4.1_Obr.5</vt:lpstr>
      <vt:lpstr>3.4.1_Tab.10</vt:lpstr>
      <vt:lpstr>3.4.1_Tab.11</vt:lpstr>
      <vt:lpstr>3.4.1_Tab.12</vt:lpstr>
      <vt:lpstr>3.4.2_Obr.1</vt:lpstr>
      <vt:lpstr>3.4.2_Obr.2</vt:lpstr>
      <vt:lpstr>3.4.2_Tab.1_Tab.2</vt:lpstr>
      <vt:lpstr>3.4.2_Obr.3</vt:lpstr>
      <vt:lpstr>3.4.2_Tab.3</vt:lpstr>
      <vt:lpstr>3.4.2_Tab.4</vt:lpstr>
      <vt:lpstr>3.4.2_Obr.4</vt:lpstr>
      <vt:lpstr>3.4.2_Obr.5</vt:lpstr>
      <vt:lpstr>3.4.2_Obr.6</vt:lpstr>
      <vt:lpstr>3.4.2_Obr.7</vt:lpstr>
      <vt:lpstr>3.4.2_Obr.8</vt:lpstr>
      <vt:lpstr>3.4.2_Obr.9</vt:lpstr>
      <vt:lpstr>3.4.3_Text</vt:lpstr>
      <vt:lpstr>3.4.3_Tab.1</vt:lpstr>
      <vt:lpstr>3.4.3_Obr.1</vt:lpstr>
      <vt:lpstr>3.4.3_Tab.2</vt:lpstr>
      <vt:lpstr>3.4.3_Obr.2</vt:lpstr>
      <vt:lpstr>3.4.3_Tab.3</vt:lpstr>
      <vt:lpstr>3.4.3_Tab.4</vt:lpstr>
      <vt:lpstr>3.4.3_Tab.5</vt:lpstr>
      <vt:lpstr>3.4.4_Tab.1</vt:lpstr>
      <vt:lpstr>3.4.4_Obr.1</vt:lpstr>
      <vt:lpstr>'3.4.1_Tab.1'!_Toc406678529</vt:lpstr>
      <vt:lpstr>'3.4.1_Tab.2'!_Toc406678530</vt:lpstr>
      <vt:lpstr>'3.4.1_Tab.3'!_Toc406678531</vt:lpstr>
      <vt:lpstr>'3.4.1_Tab.4'!_Toc406678532</vt:lpstr>
      <vt:lpstr>'3.4.1_Tab.5'!_Toc406678533</vt:lpstr>
      <vt:lpstr>'3.4.1_Obr.1'!_Toc406678535</vt:lpstr>
      <vt:lpstr>'3.4.1_Tab.6'!_Toc406678537</vt:lpstr>
      <vt:lpstr>'3.4.1_Tab.10'!_Toc406678538</vt:lpstr>
      <vt:lpstr>'3.4.2_Obr.1'!_Toc406678542</vt:lpstr>
      <vt:lpstr>'3.4.2_Tab.1_Tab.2'!_Toc406678544</vt:lpstr>
      <vt:lpstr>'3.4.2_Tab.1_Tab.2'!_Toc406678545</vt:lpstr>
      <vt:lpstr>'3.4.2_Obr.3'!_Toc406678546</vt:lpstr>
      <vt:lpstr>'3.4.2_Tab.3'!_Toc406678547</vt:lpstr>
      <vt:lpstr>'3.4.2_Tab.4'!_Toc406678548</vt:lpstr>
      <vt:lpstr>'3.4.2_Obr.4'!_Toc406678549</vt:lpstr>
      <vt:lpstr>'3.4.2_Obr.5'!_Toc406678550</vt:lpstr>
      <vt:lpstr>'3.4.2_Obr.6'!_Toc406678551</vt:lpstr>
      <vt:lpstr>'3.4.2_Obr.7'!_Toc406678552</vt:lpstr>
      <vt:lpstr>'3.4.2_Obr.9'!_Toc406678554</vt:lpstr>
      <vt:lpstr>'3.4.3_Tab.2'!_Toc406678557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2015-11-09T11:07:25Z</dcterms:created>
  <dcterms:modified xsi:type="dcterms:W3CDTF">2018-11-20T14:23:06Z</dcterms:modified>
</cp:coreProperties>
</file>